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Descripción del problema" sheetId="1" r:id="rId4"/>
    <sheet state="visible" name="Diagnóstico del problema" sheetId="2" r:id="rId5"/>
    <sheet state="visible" name="Árbol de Problemas" sheetId="3" r:id="rId6"/>
    <sheet state="visible" name="Causas y Efectos del Problema" sheetId="4" r:id="rId7"/>
    <sheet state="visible" name="Mapa de Involucrados" sheetId="5" r:id="rId8"/>
    <sheet state="visible" name="Matriz de Expectativas - Fuerza" sheetId="6" r:id="rId9"/>
    <sheet state="visible" name="Árbol de Objetivos" sheetId="7" r:id="rId10"/>
    <sheet state="visible" name="Objetivos General y Específico" sheetId="8" r:id="rId11"/>
    <sheet state="visible" name="Matriz de alternativas" sheetId="9" r:id="rId12"/>
    <sheet state="visible" name="Estructura analítica" sheetId="10" r:id="rId13"/>
    <sheet state="visible" name="Datos Generales del Programa" sheetId="11" r:id="rId14"/>
    <sheet state="visible" name="MIR" sheetId="12" r:id="rId15"/>
    <sheet state="visible" name="Ficha de Indicador  FIN" sheetId="13" r:id="rId16"/>
    <sheet state="visible" name="Ficha de Indicador  PROPÓSITO" sheetId="14" r:id="rId17"/>
    <sheet state="visible" name="Ficha de Indicador  COMPONENTE" sheetId="15" r:id="rId18"/>
    <sheet state="visible" name="Ficha de Indicador  ACTIVIDAD" sheetId="16" r:id="rId19"/>
    <sheet state="visible" name="Calendarizado Programado" sheetId="17" r:id="rId20"/>
    <sheet state="visible" name="Calendarizado Trimestral" sheetId="18" r:id="rId21"/>
    <sheet state="visible" name="Presupuesto General" sheetId="19" r:id="rId22"/>
    <sheet state="visible" name="Presupuesto Trimestral" sheetId="20" r:id="rId23"/>
    <sheet state="visible" name="Logos ODS" sheetId="21" r:id="rId24"/>
    <sheet state="visible" name="Logos GDM" sheetId="22" r:id="rId25"/>
  </sheets>
  <definedNames/>
  <calcPr/>
  <extLst>
    <ext uri="GoogleSheetsCustomDataVersion2">
      <go:sheetsCustomData xmlns:go="http://customooxmlschemas.google.com/" r:id="rId26" roundtripDataChecksum="WKaQFa7nQaHwZCc7vhM2znsjJqhTUqhFxCJRZ8dTjQM="/>
    </ext>
  </extLst>
</workbook>
</file>

<file path=xl/sharedStrings.xml><?xml version="1.0" encoding="utf-8"?>
<sst xmlns="http://schemas.openxmlformats.org/spreadsheetml/2006/main" count="1389" uniqueCount="752">
  <si>
    <t xml:space="preserve">                  Presidencia Municipal de Pachuca de Soto</t>
  </si>
  <si>
    <t>Datos de Identificación del Programa presupuestario</t>
  </si>
  <si>
    <t>Programa:</t>
  </si>
  <si>
    <t>CLAVE (AA00)</t>
  </si>
  <si>
    <t>NOMBRE DEL Pp</t>
  </si>
  <si>
    <t>Secretaría o Instituto a cargo:</t>
  </si>
  <si>
    <t>NUE (0000)</t>
  </si>
  <si>
    <t>NOMBRE DE LA SECRETARÍA O INSTITUTO</t>
  </si>
  <si>
    <t>Unidad responsable:</t>
  </si>
  <si>
    <t>NOMBRE DE LA UNIDAD RESPONSABLE</t>
  </si>
  <si>
    <t>Prioridades:</t>
  </si>
  <si>
    <t>VIVIENDA</t>
  </si>
  <si>
    <t>Diagnóstico del Problema 2025</t>
  </si>
  <si>
    <t>ANTECEDENTES</t>
  </si>
  <si>
    <t>Se identificará y describirá el entorno de política pública en el que operará el programa propuesto o con cambios sustanciales, considerando la situación problemática o necesidad de política pública que se pretende atender, incorporando las estadísticas oficiales que permitan dimensionar y la descripción general de las acciones que hayan realizado, vinculadas con la atención del problema o necesidad de política pública.
En el caso de un cambio sustancial a un programa existente, se describe su evolución con relación al problema o necesidad de política pública, señalando los resultados con base en la información de desempeño disponible.</t>
  </si>
  <si>
    <t xml:space="preserve">*Mínimo 200 palabras, máximo 600 palabras. </t>
  </si>
  <si>
    <t>DEFINICIÓN DEL PROBLEMA</t>
  </si>
  <si>
    <t>Se especificará de manera concreta el problema público o necesidad central que se pretende atender a través del programa propuesto o con cambios sustanciales, de acuerdo con la Metodología de Marco Lógico.</t>
  </si>
  <si>
    <t xml:space="preserve">*Mínimo 50 palabras, máximo 100 palabras.                                                                                </t>
  </si>
  <si>
    <t>ESTADO ACTUAL DEL PROBLEMA</t>
  </si>
  <si>
    <t xml:space="preserve">Se describe el problema o necesidad que pretende atender o cubrir con el programa propuesto o con cambios sustanciales, con base en información oficial, así como otras fuentes o datos nacionales o internacionales. En esta sección aportará elementos para dimensionar el problema o necesidad, definiendo, según la naturaleza del programa, aspectos tales como su localización geográfica, área de enfoque y distribución entre grupos de población, permitiendo generar hipótesis respecto a sus causas y consecuencias.
En la descripción del estado actual del problema se deberá señalar, de ser pertinente, aquellos casos en los que el problema identificado presente afectaciones diferenciadas en ciertos grupos de población o ámbito de residencia, por ejemplo: mujeres, niñas, niños y adolescentes, jóvenes, adultos mayores, pueblos y comunidades indígenas y afromexicanos, personas con discapacidad, población rural. </t>
  </si>
  <si>
    <t xml:space="preserve"> EVOLUCIÓN DEL PROBLEMA </t>
  </si>
  <si>
    <t>Se realizará un análisis con información de tipo cuantitativo y/o cualitativo de la evolución del problema o necesidad que se pretendan atender con el programa propuesto o con cambios sustanciales y, en su caso, considerando en el tiempo que puedan aportar a la determinación de las causas y consecuencias del problema o necesidad, destacando por qué es importante su atención.</t>
  </si>
  <si>
    <t>*Mínimo 200 palabras, máximo 400 palabras.</t>
  </si>
  <si>
    <t>POBLACIÓN O ÁREA DE ENFOQUE POTENCIAL Y OBJETIVO</t>
  </si>
  <si>
    <t>Con base en la dinámica o tendencias identificadas de la población potencial y objetivo del programa propuesto o con cambios sustanciales, se determinará la frecuencia con que será actualizada la identificación, caracterización y cuantificación de estas poblaciones o áreas de enfoque objetivo.</t>
  </si>
  <si>
    <t>*Mínimo 150 palabras, máximo 300 palabras.</t>
  </si>
  <si>
    <t>PROPUESTA DE INTERVENCIÓN</t>
  </si>
  <si>
    <t>(Menciona alguna posible intervención y/o solución a la problemática).</t>
  </si>
  <si>
    <t>*Mínimo 150 palabras, máximo 400 palabras.</t>
  </si>
  <si>
    <t xml:space="preserve">                             Presidencia Municipal de Pachuca de Soto</t>
  </si>
  <si>
    <t>INDICADORES DE REFERENCIA</t>
  </si>
  <si>
    <t>Indicador elaborado por alguna Organización que servirá como modelo para contextualizar el problema u objetivo.</t>
  </si>
  <si>
    <t>POBLACIÓN Ó ÁREA DE ENFOQUE POTENCIAL</t>
  </si>
  <si>
    <t>Se identificará y especificará la cantidad total de población o área de enfoque que presenta la necesidad y/o problema que justifica el programa propuesto o con cambios sustanciales y, por tanto, pudiera ser elegible para su atención; incluyendo, en su caso, sus características particulares, socioeconómicas y demográficas.</t>
  </si>
  <si>
    <t>POBLACIÓN  Ó  ÁREA DE ENFOQUE OBJETIVO</t>
  </si>
  <si>
    <t>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t>
  </si>
  <si>
    <t xml:space="preserve">DEFINICIÓN DEL PROBLEMA </t>
  </si>
  <si>
    <t>Situación negativa + población afectada o potencial + características de la población afectada.</t>
  </si>
  <si>
    <t>OBJETIVO DEL PROGRAMA</t>
  </si>
  <si>
    <t>Explica brevemente la forma por la cual se pretende solucionar el problema y costo aproximado.</t>
  </si>
  <si>
    <t>IDENTIFICACIÓN DE RIESGOS ASOCIADOS A LA EJECUCIÓN DEL PROGRAMA</t>
  </si>
  <si>
    <t>RIESGOS EXTERNOS</t>
  </si>
  <si>
    <t>RIESGOS INTERNOS</t>
  </si>
  <si>
    <t xml:space="preserve">RIESGOS DE CORRUPCIÓN </t>
  </si>
  <si>
    <t>-Crisis económica</t>
  </si>
  <si>
    <t>-Cambios Institucionales</t>
  </si>
  <si>
    <t>-Informes Financieros Fraudulentos</t>
  </si>
  <si>
    <t>-Cambios en la administración pública y en su normativa a nivel estatal y federal</t>
  </si>
  <si>
    <t>-Cambios en la administración pública y en su normativa a nivel municipal</t>
  </si>
  <si>
    <t>-Apropiación indebida de activos</t>
  </si>
  <si>
    <t>-Inestabilidad política</t>
  </si>
  <si>
    <t>-Desconocimiento del personal de sus funciones y procesos</t>
  </si>
  <si>
    <t>-Conflicto de interés.</t>
  </si>
  <si>
    <t>-Inestabilidad social</t>
  </si>
  <si>
    <t>-Problemas presupuestales a nivel municipal</t>
  </si>
  <si>
    <t>-Utilización de los recursos para fines distintos</t>
  </si>
  <si>
    <t>-Problemas presupuestales a nivel estatal y federal</t>
  </si>
  <si>
    <t>-Errores en el procesamiento y guarda de la información</t>
  </si>
  <si>
    <t>-Pretensión del servidor público de obtener beneficios adicionales</t>
  </si>
  <si>
    <t>-Eventos de la naturaleza</t>
  </si>
  <si>
    <t>-Errores en el proceso de archivado y clasificación documental</t>
  </si>
  <si>
    <t>-Uso indebido de los recursos humanos</t>
  </si>
  <si>
    <t>-Proveedores desconocidos</t>
  </si>
  <si>
    <t xml:space="preserve">-Inasistencia del personal </t>
  </si>
  <si>
    <t>-Aprovechamiento del cargo o comisión en contra de otro servidor público</t>
  </si>
  <si>
    <t>-Conflictos internacionales</t>
  </si>
  <si>
    <t>-Incumplimiento del personal respecto a sus funciones y atribuciones</t>
  </si>
  <si>
    <t>-Coalición con otros servidores públicos o terceros para obtener ventajas</t>
  </si>
  <si>
    <t>-Conflictos Nacionales y Estatales</t>
  </si>
  <si>
    <t>-Fallas en la comunicación interna</t>
  </si>
  <si>
    <t>-Tráfico de influencias</t>
  </si>
  <si>
    <t xml:space="preserve">-Inseguridad </t>
  </si>
  <si>
    <t xml:space="preserve">-Fallas en los sistemas de almacenamiento, servidores y portal institucional
</t>
  </si>
  <si>
    <t>-Enriquecimiento oculto u ocultamiento de conflicto de interés</t>
  </si>
  <si>
    <t xml:space="preserve">-Fallas en la comunicación con personas externas y entidades </t>
  </si>
  <si>
    <t>-Procesos jurídicos</t>
  </si>
  <si>
    <t>-Peculado</t>
  </si>
  <si>
    <t>-Falta de cumplimiento de acuerdos de entidades externas</t>
  </si>
  <si>
    <t xml:space="preserve">-Insuficiente provisión de materiales, insumos y recursos tecnológico
</t>
  </si>
  <si>
    <t>-Desperdicio, mal uso o el abuso de recursos públicos</t>
  </si>
  <si>
    <t>-Falta de información o datos proporcionados por entidades externas</t>
  </si>
  <si>
    <t>-Deficiente asignación de recursos</t>
  </si>
  <si>
    <t>-Mal uso de recursos públicos</t>
  </si>
  <si>
    <t>-Falta de asistencia de personas externas a reuniones</t>
  </si>
  <si>
    <t xml:space="preserve">-Robo, pérdida, destrucción o malversación de recursos </t>
  </si>
  <si>
    <t>-Abuso de recursos públicos</t>
  </si>
  <si>
    <t xml:space="preserve">-Falta de cumplimiento de la sociedad civil </t>
  </si>
  <si>
    <t>-Fallas en el servicio de luz e internet</t>
  </si>
  <si>
    <t>(otro)</t>
  </si>
  <si>
    <t>(complementar con otros factores externos e internos identificados)</t>
  </si>
  <si>
    <t>Presidencia Municipal de Pachuca de Soto</t>
  </si>
  <si>
    <t>Árbol de Problemas 2025</t>
  </si>
  <si>
    <t>Efecto Superior</t>
  </si>
  <si>
    <t>E F E C T O S  
S U P E R I O R E S</t>
  </si>
  <si>
    <t>Efecto 1.2</t>
  </si>
  <si>
    <t>Efecto 2.2</t>
  </si>
  <si>
    <t>Efecto 3.2</t>
  </si>
  <si>
    <t>E F E C T O S</t>
  </si>
  <si>
    <t>Efecto 1.1</t>
  </si>
  <si>
    <t>Efecto 2.1</t>
  </si>
  <si>
    <t>Efecto 3.1</t>
  </si>
  <si>
    <t>DEFINICIÓN D E L   P R O B L E M A</t>
  </si>
  <si>
    <t>Causa principal 1</t>
  </si>
  <si>
    <t>Causa principal 2</t>
  </si>
  <si>
    <t>Causa principal 3</t>
  </si>
  <si>
    <t>C A U S A S   P R I N C I P A L E S</t>
  </si>
  <si>
    <t>Causa raíz 1.1</t>
  </si>
  <si>
    <t>Causa raíz 2.1</t>
  </si>
  <si>
    <t>Causa raíz 3.1</t>
  </si>
  <si>
    <t xml:space="preserve">C A U S A S   R A Í Z </t>
  </si>
  <si>
    <t>Causa raíz 1.2</t>
  </si>
  <si>
    <t>Causa raíz 2.2</t>
  </si>
  <si>
    <t>Causa raíz 3.2</t>
  </si>
  <si>
    <t>Causa raíz 1.3</t>
  </si>
  <si>
    <t>Causa raíz 2.3</t>
  </si>
  <si>
    <t>Causa raíz 3.3</t>
  </si>
  <si>
    <t xml:space="preserve">     Presidencia Municipal de Pachuca de Soto</t>
  </si>
  <si>
    <t>Causas y Efectos del Problema 2025</t>
  </si>
  <si>
    <t>Causas del Problema</t>
  </si>
  <si>
    <t>(Análisis y descripción de la suma de las causas raíz y las causas principales del árbol de problemas).</t>
  </si>
  <si>
    <t>* Mínimo 100 palabras, máximo 300 palabras.</t>
  </si>
  <si>
    <t>Efectos del Problema</t>
  </si>
  <si>
    <t>(Análisis y descripción de la suma de los efectos del árbol de problemas).</t>
  </si>
  <si>
    <t xml:space="preserve">* Mínimo 100 palabras, máximo 300 palabras. </t>
  </si>
  <si>
    <t>Análisis de los Involucrados 2025</t>
  </si>
  <si>
    <t>Elementos a identificar</t>
  </si>
  <si>
    <t>No.</t>
  </si>
  <si>
    <t>Actor</t>
  </si>
  <si>
    <t>Rol</t>
  </si>
  <si>
    <t>Posición</t>
  </si>
  <si>
    <t>Los actores internos y externos a la instancia responsable del programa, que pueden tener interés o que se pueden beneficiar directa o indirectamente con el mismo</t>
  </si>
  <si>
    <t>Capacidad de participación y la fuerza relativa para defender sus intereses por parte de cada actor</t>
  </si>
  <si>
    <t>Posibles posiciones de cooperación o conflicto frente al programa</t>
  </si>
  <si>
    <t>Agrupación de Involucrados</t>
  </si>
  <si>
    <t>Aliados</t>
  </si>
  <si>
    <t>Neutros</t>
  </si>
  <si>
    <t>Adversarios</t>
  </si>
  <si>
    <t>Buscan que el problema se resuelva</t>
  </si>
  <si>
    <t>Muestran indiferencia respecto de la resolución o no del problema</t>
  </si>
  <si>
    <t>Tratan de hacer que el problema se mantenga o agudice</t>
  </si>
  <si>
    <t>Matriz de Expectativas - Fuerzas 2025</t>
  </si>
  <si>
    <t>Actor / Grupo de actores</t>
  </si>
  <si>
    <t>Interés / expectativa
(a favor o en contra)</t>
  </si>
  <si>
    <t>Interés / expectativa 
(a favor o en contra) 
(A)</t>
  </si>
  <si>
    <t>Fuerza para defender intereses 
(B)</t>
  </si>
  <si>
    <t>Calificación
(AxB)</t>
  </si>
  <si>
    <t>Ejemplo: Medianas empresas</t>
  </si>
  <si>
    <t>A favor</t>
  </si>
  <si>
    <t>Ejemplo: Grupos en contra de la inversión extranjera</t>
  </si>
  <si>
    <t>En contra</t>
  </si>
  <si>
    <t>Escala: 1= Baja; 2= Media; 3= Alta</t>
  </si>
  <si>
    <t>Árbol de Objetivos 2025</t>
  </si>
  <si>
    <t>Objetivo</t>
  </si>
  <si>
    <t>F I N  S U P E R I O R
(O B J E T I V O)</t>
  </si>
  <si>
    <t>F I N E S</t>
  </si>
  <si>
    <t>Fin 1.2</t>
  </si>
  <si>
    <t>Fin 2.2</t>
  </si>
  <si>
    <t>Fin 3.2</t>
  </si>
  <si>
    <t>Fin 1.1</t>
  </si>
  <si>
    <t>Fin 2.1</t>
  </si>
  <si>
    <t>Fin 3.1</t>
  </si>
  <si>
    <t>P R O P Ó S I T O</t>
  </si>
  <si>
    <t>Definición del Problema en positivo</t>
  </si>
  <si>
    <t>M E D I O S    P R I N C I P A L E S
SERVICIOS Y/O PRODUCTOS
(C O M P O N E N T E S)</t>
  </si>
  <si>
    <t>Componente 1</t>
  </si>
  <si>
    <t>Componente 2</t>
  </si>
  <si>
    <t>Componente 3</t>
  </si>
  <si>
    <t>Causa 1.1</t>
  </si>
  <si>
    <t>Causa 2.1</t>
  </si>
  <si>
    <t>Causa 3.1</t>
  </si>
  <si>
    <t>M E D I O S 
(A C T I V I D A D E S)</t>
  </si>
  <si>
    <t>Causa 1.2</t>
  </si>
  <si>
    <t>Causa 2.2</t>
  </si>
  <si>
    <t>Causa 3.2</t>
  </si>
  <si>
    <t>Causa 1.3</t>
  </si>
  <si>
    <t>Causa 2.3</t>
  </si>
  <si>
    <t>Causa 3.3</t>
  </si>
  <si>
    <t xml:space="preserve">                        Presidencia Municipal de Pachuca de Soto</t>
  </si>
  <si>
    <t>Objetivos General y Específico 2025</t>
  </si>
  <si>
    <t>Objetivo General</t>
  </si>
  <si>
    <t>(Análisis y descripción del Fin Superior del Árbol de Objetivos).</t>
  </si>
  <si>
    <t>* Mínimo 50 palabras, máximo 200 palabras.</t>
  </si>
  <si>
    <t>Objetivo Específico</t>
  </si>
  <si>
    <t>(Análisis y descripción de la definición del problema (en positivo).</t>
  </si>
  <si>
    <t>* Mínimo 50 palabras, máximo 300 palabras.</t>
  </si>
  <si>
    <t>Matriz de Alternativas 2025</t>
  </si>
  <si>
    <t>Criterios de Valoración</t>
  </si>
  <si>
    <t>Alternativa 1</t>
  </si>
  <si>
    <t>Alternativa 2</t>
  </si>
  <si>
    <t>Alternativa 3</t>
  </si>
  <si>
    <t>Menor costo de implementación</t>
  </si>
  <si>
    <t>Mayor financiamiento disponible</t>
  </si>
  <si>
    <t>Menor tiempo para obtener resultados</t>
  </si>
  <si>
    <t>Mayor aceptación de la alternativa por parte de la población afectada por el problema </t>
  </si>
  <si>
    <t>Mayor viabilidad técnica</t>
  </si>
  <si>
    <t>Mayor capacidad institucional </t>
  </si>
  <si>
    <t>Mayor impacto institucional </t>
  </si>
  <si>
    <t>Mejores resultados esperados</t>
  </si>
  <si>
    <t>Total</t>
  </si>
  <si>
    <t>Escala: Mejor = 3; Intermedia = 2; Peor = 1</t>
  </si>
  <si>
    <t>Estructura Analítica del Programa Presupuestario 2025</t>
  </si>
  <si>
    <t>Problemática 
(Proviene de la parte superior del árbol del problemas)</t>
  </si>
  <si>
    <t>Solución
(Proviene de la parte superior del árbol de objetivos)</t>
  </si>
  <si>
    <t xml:space="preserve">Efectos </t>
  </si>
  <si>
    <t xml:space="preserve">Fines </t>
  </si>
  <si>
    <t xml:space="preserve">Problema </t>
  </si>
  <si>
    <t xml:space="preserve">Objetivo </t>
  </si>
  <si>
    <t xml:space="preserve">Población potencial </t>
  </si>
  <si>
    <t xml:space="preserve">Población objetivo </t>
  </si>
  <si>
    <t xml:space="preserve">Descripción del problema </t>
  </si>
  <si>
    <t xml:space="preserve">Descripción del resultado esperado </t>
  </si>
  <si>
    <t xml:space="preserve">Magnitud (Línea base) </t>
  </si>
  <si>
    <t xml:space="preserve">Magnitud (Resultado esperado) </t>
  </si>
  <si>
    <t>F.</t>
  </si>
  <si>
    <t>P.</t>
  </si>
  <si>
    <t>C.1.</t>
  </si>
  <si>
    <t>A.1.1.</t>
  </si>
  <si>
    <t>Causas 
(Proviene de su árbol de problemas)</t>
  </si>
  <si>
    <t>Medios 
(Proviene de su árbol de objetivos)</t>
  </si>
  <si>
    <t>A.1.2.</t>
  </si>
  <si>
    <t>A.1.3.</t>
  </si>
  <si>
    <t>Nombre del Programa:</t>
  </si>
  <si>
    <t>Datos Generales del Programa 2025</t>
  </si>
  <si>
    <t>Definición del Programa:</t>
  </si>
  <si>
    <t>Objetivo del Programa:</t>
  </si>
  <si>
    <t xml:space="preserve">¿Este programa cuenta con similitud o se complementa con algún otro u otros programas presupuestarios de la Administración Pública Municipal?	</t>
  </si>
  <si>
    <t>N/A</t>
  </si>
  <si>
    <t>UNIDADES ADMINISTRATIVAS</t>
  </si>
  <si>
    <t>Dirección / Coordinación</t>
  </si>
  <si>
    <t>1.10</t>
  </si>
  <si>
    <t>Beneficiarios del Programa:</t>
  </si>
  <si>
    <t>Número de beneficiarios</t>
  </si>
  <si>
    <t xml:space="preserve">Medios de verificación del padrón de beneficiarios:    </t>
  </si>
  <si>
    <t xml:space="preserve">Beneficiarios del Programa </t>
  </si>
  <si>
    <t>Tipo (registro escrito, base de datos digital, sistema informático propio, sistema informático de otra institución, etc.)</t>
  </si>
  <si>
    <t>Afectación directa a Grupos Poblacionales:</t>
  </si>
  <si>
    <t>Adultos mayores</t>
  </si>
  <si>
    <t>Mujeres</t>
  </si>
  <si>
    <t>Hombres</t>
  </si>
  <si>
    <t>Niñas, Niños y Adolescentes</t>
  </si>
  <si>
    <t>Personas con discapacidad</t>
  </si>
  <si>
    <t>Personas vulnerables</t>
  </si>
  <si>
    <t>Alineación al PND, Eje:</t>
  </si>
  <si>
    <t>Alineación al PND, Objetivo:</t>
  </si>
  <si>
    <t>Alineación al PED, Acuerdo:</t>
  </si>
  <si>
    <t>Alineación al PED, Objetivo:</t>
  </si>
  <si>
    <t>Alineación al PED, Estrategia:</t>
  </si>
  <si>
    <t>Alineación al PED, Línea de acción:</t>
  </si>
  <si>
    <t>Alineación al PMD, Eje:</t>
  </si>
  <si>
    <t>Alineación al PMD, Objetivo Estratégico:</t>
  </si>
  <si>
    <t>Alineación al PMD, Objetivo General:</t>
  </si>
  <si>
    <t>Alineación al PMD, Acción Estratégica:</t>
  </si>
  <si>
    <t xml:space="preserve">Objetivo de los ODS: </t>
  </si>
  <si>
    <t>Meta del Objetivo:</t>
  </si>
  <si>
    <t>Módulo de la GDM:</t>
  </si>
  <si>
    <t>Indicador:</t>
  </si>
  <si>
    <t>Alineación transversal:</t>
  </si>
  <si>
    <t>Perspectiva de Género</t>
  </si>
  <si>
    <t>Número de componente y/o actividad</t>
  </si>
  <si>
    <t>SIPINNA</t>
  </si>
  <si>
    <t xml:space="preserve">Innovación </t>
  </si>
  <si>
    <t>Verificación del Indicador dentro del Sistema de Gestión de la Calidad</t>
  </si>
  <si>
    <t>Matriz de Indicadores para Resultados (MIR) 2025</t>
  </si>
  <si>
    <t>Matriz de Indicadores para Resultados</t>
  </si>
  <si>
    <t>Nivel</t>
  </si>
  <si>
    <t>Resumen Narrativo</t>
  </si>
  <si>
    <t>Indicadores</t>
  </si>
  <si>
    <t>Unidad Responsable</t>
  </si>
  <si>
    <t>Fuentes de información</t>
  </si>
  <si>
    <t>Medios de verificación</t>
  </si>
  <si>
    <t>Supuestos</t>
  </si>
  <si>
    <t>Fin</t>
  </si>
  <si>
    <t>F.1</t>
  </si>
  <si>
    <t>XX00F1</t>
  </si>
  <si>
    <t>Indicador Fin</t>
  </si>
  <si>
    <t>(Nivel Secretaría o Instituto)</t>
  </si>
  <si>
    <t>Fuentes disponibles para verificar el valor de los indicadores presentados en la MIR, indicando los instrumentos, fuentes de datos, periodicidad y formas de acceso</t>
  </si>
  <si>
    <t>1) Nombre del área que genera o publica la información (no usar siglas o acrónimos); 
2) Nombre completo del documento o base de datos que sustenta la información; 
3) Periodicidad con la que se genera el documento o base de datos (debe coincidir con la frecuencia de medición del indicador); y en su caso, 
4) Liga o página de la que se puede obtener la información.</t>
  </si>
  <si>
    <t>Son los factores externos, cuya ocurrencia es importante corroborar para el logro de los objetivos del programa y, en caso de no cumplirse, implican riesgos y contingencias que se deben solventar.
El supuesto tiene que estar redactado en relación directa con el cumplimiento del indicador.</t>
  </si>
  <si>
    <t>Propósito</t>
  </si>
  <si>
    <t>P.1</t>
  </si>
  <si>
    <t>XX00P1</t>
  </si>
  <si>
    <t>Indicador Propósito</t>
  </si>
  <si>
    <t>Componentes</t>
  </si>
  <si>
    <t>XX00C0</t>
  </si>
  <si>
    <t>Indicador Componente</t>
  </si>
  <si>
    <t>(Nivel Dirección o área)</t>
  </si>
  <si>
    <t>Actividades</t>
  </si>
  <si>
    <t>XX00A00</t>
  </si>
  <si>
    <t>Indicador Actividad</t>
  </si>
  <si>
    <t>Ficha de Indicador Fin 2025</t>
  </si>
  <si>
    <t>¿Este programa cuenta con similitud o se complementa con algún otro u otros programas presupuestarios de la Administración Pública Municipal?</t>
  </si>
  <si>
    <t xml:space="preserve">Medios de verificación del padrón de beneficiarios:                </t>
  </si>
  <si>
    <t>Datos de Identificación del Indicador</t>
  </si>
  <si>
    <t>Nombre del Fin:</t>
  </si>
  <si>
    <t>Nombre del Indicador:</t>
  </si>
  <si>
    <t>Identificación del Indicador:</t>
  </si>
  <si>
    <t>Definición del Indicador:</t>
  </si>
  <si>
    <t>Tipo de Indicador:</t>
  </si>
  <si>
    <t>Estratégico</t>
  </si>
  <si>
    <t>Gestión</t>
  </si>
  <si>
    <t>Dimensión a Medir:</t>
  </si>
  <si>
    <t>Eficacia</t>
  </si>
  <si>
    <t>Eficiencia</t>
  </si>
  <si>
    <t>Calidad</t>
  </si>
  <si>
    <t>Economía</t>
  </si>
  <si>
    <t>Sentido del Indicador:</t>
  </si>
  <si>
    <t>Ascendente</t>
  </si>
  <si>
    <t>Descendente</t>
  </si>
  <si>
    <t>Responsable del Indicador</t>
  </si>
  <si>
    <t>Criterios CREMAA</t>
  </si>
  <si>
    <t>Características</t>
  </si>
  <si>
    <t>Si</t>
  </si>
  <si>
    <t xml:space="preserve">Justificación </t>
  </si>
  <si>
    <t>Claridad</t>
  </si>
  <si>
    <t>Es claro, porque la forma como está redactado el indicador es entendible.</t>
  </si>
  <si>
    <t>Relevancia</t>
  </si>
  <si>
    <t>Es relevante porque lo que mide se relaciona y cumple con los objetivos del resumen narrativo.</t>
  </si>
  <si>
    <t>Es económico, toda vez que que para obtener la medición no se requiere un costo adicional, ya que la información para construir este indicador se encuentra en los registros administrativos de la unidad responsable.</t>
  </si>
  <si>
    <t>Monitorable</t>
  </si>
  <si>
    <t>Es monitoreable, porque la información para desarrollar este indicador se puede obtener de los registros administrativos de la unidad responsable.</t>
  </si>
  <si>
    <t>Adecuado</t>
  </si>
  <si>
    <t>Es adecuado ya que el indicador es óptimo para su nivel y está vinculado directamente al resumen narrativo.</t>
  </si>
  <si>
    <t>Aportación Marginal</t>
  </si>
  <si>
    <t>El indicador fue el que se identificó con mayor aportación marginal. El indicador debe proveer información adicional en comparación con los otros indicadores propuestos.</t>
  </si>
  <si>
    <t>La evaluación de los criterios CREMAA se realiza por parte de la Secretaría de Planeación y Evaluación.</t>
  </si>
  <si>
    <t>Datos del Indicador</t>
  </si>
  <si>
    <t>Fórmula:</t>
  </si>
  <si>
    <t>Variables:</t>
  </si>
  <si>
    <t>Variable 1</t>
  </si>
  <si>
    <t>Nombre:</t>
  </si>
  <si>
    <t>(Ejemplo: Número de estudiantes satisfechos con el trámite de entrega de becas escolares)</t>
  </si>
  <si>
    <t>Descripción de la variable:</t>
  </si>
  <si>
    <t>(Ejemplo: Esta variable ocupa el lugar del numerador en el método de cálculo. Representa al total de jóvenes que reportaron estar satisfecho con el trámite en la encuesta de satisfacción aplicada.)</t>
  </si>
  <si>
    <t>Unidad de medida:</t>
  </si>
  <si>
    <t>(Ejemplo: Estudiantes)</t>
  </si>
  <si>
    <t>Fuentes de Información:</t>
  </si>
  <si>
    <t>(Ejemplo: Encuesta de satisfacción del servicio de entrega de becas escolares)</t>
  </si>
  <si>
    <t>Frecuencia:</t>
  </si>
  <si>
    <t>(Ejemplo: Semestral)</t>
  </si>
  <si>
    <t>Desagregación geográfica:</t>
  </si>
  <si>
    <t>(Ejemplo: Municipal, Colonia)</t>
  </si>
  <si>
    <t>Método de recopilación de datos:</t>
  </si>
  <si>
    <t xml:space="preserve">(Ejemplo: Encuesta digital o en papel en las zonas en las que no exista acceso a medios digitales)	</t>
  </si>
  <si>
    <t>Fecha de disponibilidad de la información:</t>
  </si>
  <si>
    <t xml:space="preserve">(Ejemplo: Tercera semana después del inicio del semestre)        </t>
  </si>
  <si>
    <t>Variable 2</t>
  </si>
  <si>
    <t>Variable 3</t>
  </si>
  <si>
    <t>Medios de verificación:</t>
  </si>
  <si>
    <t>Unidad de medida del resultado:</t>
  </si>
  <si>
    <t>Frecuencia de medición:</t>
  </si>
  <si>
    <t>(Ejemplo: Anual, Trimestral, Mensual, etc.)</t>
  </si>
  <si>
    <t>Período de cumplimiento:</t>
  </si>
  <si>
    <t>(Ejemplo: Enero - junio de 2020)</t>
  </si>
  <si>
    <t>Semaforización:</t>
  </si>
  <si>
    <t>Verde:</t>
  </si>
  <si>
    <t>Línea base:</t>
  </si>
  <si>
    <r>
      <rPr>
        <rFont val="Arial"/>
        <b/>
        <color theme="1"/>
        <sz val="10.0"/>
      </rPr>
      <t>Valor:</t>
    </r>
    <r>
      <rPr>
        <rFont val="Arial"/>
        <color theme="1"/>
        <sz val="10.0"/>
      </rPr>
      <t xml:space="preserve"> (Ejemplo: 2 toneladas)</t>
    </r>
  </si>
  <si>
    <r>
      <rPr>
        <rFont val="Arial"/>
        <b/>
        <color theme="1"/>
        <sz val="10.0"/>
      </rPr>
      <t xml:space="preserve">Año: </t>
    </r>
    <r>
      <rPr>
        <rFont val="Arial"/>
        <b val="0"/>
        <color theme="1"/>
        <sz val="10.0"/>
      </rPr>
      <t>(Ejemplo: 2020)</t>
    </r>
  </si>
  <si>
    <t>Amarillo:</t>
  </si>
  <si>
    <r>
      <rPr>
        <rFont val="Arial"/>
        <b/>
        <color theme="1"/>
        <sz val="10.0"/>
      </rPr>
      <t xml:space="preserve">Periodo: </t>
    </r>
    <r>
      <rPr>
        <rFont val="Arial"/>
        <b val="0"/>
        <color theme="1"/>
        <sz val="10.0"/>
      </rPr>
      <t>(Ejemplo: Enero - diciembre de 2020)</t>
    </r>
  </si>
  <si>
    <t>Meta 2025:</t>
  </si>
  <si>
    <t>Valor Relativo</t>
  </si>
  <si>
    <t>Rojo:</t>
  </si>
  <si>
    <t>Valor Absoluto</t>
  </si>
  <si>
    <t>Factibilidad</t>
  </si>
  <si>
    <t>(Ejemplo: "La meta es factible pero al mismo tiempo es conservadora ya que se trata de la primera medición y no se conoce la forma como los jóvenes valorarán el servicio de entrega de becas")</t>
  </si>
  <si>
    <t>Ficha de Indicador Propósito 2025</t>
  </si>
  <si>
    <t>Nombre del Propósito:</t>
  </si>
  <si>
    <r>
      <rPr>
        <rFont val="Arial"/>
        <b/>
        <color theme="1"/>
        <sz val="10.0"/>
      </rPr>
      <t>Valor:</t>
    </r>
    <r>
      <rPr>
        <rFont val="Arial"/>
        <color theme="1"/>
        <sz val="10.0"/>
      </rPr>
      <t xml:space="preserve"> (Ejemplo 2 toneladas)</t>
    </r>
  </si>
  <si>
    <t xml:space="preserve">Año: </t>
  </si>
  <si>
    <t>Periodo:</t>
  </si>
  <si>
    <t>Ficha de Indicador Componente 2025</t>
  </si>
  <si>
    <t>Nombre del Componente:</t>
  </si>
  <si>
    <r>
      <rPr>
        <rFont val="Arial"/>
        <b/>
        <color theme="1"/>
        <sz val="10.0"/>
      </rPr>
      <t>Valor:</t>
    </r>
    <r>
      <rPr>
        <rFont val="Arial"/>
        <color theme="1"/>
        <sz val="10.0"/>
      </rPr>
      <t xml:space="preserve"> (Ejemplo 2 toneladas)</t>
    </r>
  </si>
  <si>
    <t>Ficha de Indicador Actividad 2025</t>
  </si>
  <si>
    <t>Nombre de la Actividad:</t>
  </si>
  <si>
    <r>
      <rPr>
        <rFont val="Arial"/>
        <b/>
        <color theme="1"/>
        <sz val="10.0"/>
      </rPr>
      <t>Valor:</t>
    </r>
    <r>
      <rPr>
        <rFont val="Arial"/>
        <color theme="1"/>
        <sz val="10.0"/>
      </rPr>
      <t xml:space="preserve"> (Ejemplo 2 toneladas)</t>
    </r>
  </si>
  <si>
    <t>Formato de Calendarización por Programa 2025</t>
  </si>
  <si>
    <t>Presupuesto asignado al programa:</t>
  </si>
  <si>
    <t>Calendarización de las Metas Anuales, Avance Programado</t>
  </si>
  <si>
    <t>Objetivos</t>
  </si>
  <si>
    <t>Nombre del indicador</t>
  </si>
  <si>
    <t>Unidad de medida</t>
  </si>
  <si>
    <t>Enero</t>
  </si>
  <si>
    <t>Febrero</t>
  </si>
  <si>
    <t>Marzo</t>
  </si>
  <si>
    <t>Abril</t>
  </si>
  <si>
    <t>Mayo</t>
  </si>
  <si>
    <t>Junio</t>
  </si>
  <si>
    <t>Julio</t>
  </si>
  <si>
    <t>Agosto</t>
  </si>
  <si>
    <t>Septiembre</t>
  </si>
  <si>
    <t>Octubre</t>
  </si>
  <si>
    <t>Noviembre</t>
  </si>
  <si>
    <t>Diciembre</t>
  </si>
  <si>
    <t>Acumulado</t>
  </si>
  <si>
    <t>Meta</t>
  </si>
  <si>
    <t>C.2</t>
  </si>
  <si>
    <t>A.2.1.</t>
  </si>
  <si>
    <t>A.2.2.</t>
  </si>
  <si>
    <t>C.3</t>
  </si>
  <si>
    <t>A.3.1.</t>
  </si>
  <si>
    <t>A.3.2.</t>
  </si>
  <si>
    <t>Avance de metas 1er Trimestre</t>
  </si>
  <si>
    <t>Objetivo del Programa</t>
  </si>
  <si>
    <t>Formato de Estructura Presupuestal por Programa 2025</t>
  </si>
  <si>
    <t>Presupuesto total asignado por programa:</t>
  </si>
  <si>
    <t>Ingreso total estimado por programa:</t>
  </si>
  <si>
    <t>Estrategia Programática</t>
  </si>
  <si>
    <t>NOMBRE DEL PROGRAMA PRESUPUESTARIO</t>
  </si>
  <si>
    <t>OBJETIVO</t>
  </si>
  <si>
    <t>METAS ANUALES</t>
  </si>
  <si>
    <t>UNIDADES DE MEDIDA DE LAS METAS ANUALES</t>
  </si>
  <si>
    <t>APROBADO</t>
  </si>
  <si>
    <t>AMPLIACIONES / REDUCCIONES</t>
  </si>
  <si>
    <t>MODIFICADO</t>
  </si>
  <si>
    <t>DEVENGADO</t>
  </si>
  <si>
    <t>PAGADO</t>
  </si>
  <si>
    <t>POR EJERCER</t>
  </si>
  <si>
    <t>Estructura Presupuestal</t>
  </si>
  <si>
    <t>Programa</t>
  </si>
  <si>
    <t>Monto Total</t>
  </si>
  <si>
    <t>Monto Federal</t>
  </si>
  <si>
    <t>Monto Estatal</t>
  </si>
  <si>
    <t>Monto Municipal</t>
  </si>
  <si>
    <t>Ingresos Propios</t>
  </si>
  <si>
    <t>Donaciones</t>
  </si>
  <si>
    <t>Otros</t>
  </si>
  <si>
    <t>Validado</t>
  </si>
  <si>
    <t>Autorizado</t>
  </si>
  <si>
    <t>(Dirección o Coordinación)</t>
  </si>
  <si>
    <t>(Secretaría o Instituto)</t>
  </si>
  <si>
    <t>Total Programa:</t>
  </si>
  <si>
    <t>CAPÍTULO #</t>
  </si>
  <si>
    <t>Partida</t>
  </si>
  <si>
    <t>Descripción</t>
  </si>
  <si>
    <t>Total Capítulo #:</t>
  </si>
  <si>
    <t>Estrategia Programática 1er Trimestre 2025</t>
  </si>
  <si>
    <t>Objetivos de Desarrollo Sostenible (ODS)</t>
  </si>
  <si>
    <t>Logo general</t>
  </si>
  <si>
    <t>Número</t>
  </si>
  <si>
    <t>Nombre del objetivo</t>
  </si>
  <si>
    <t>Logo</t>
  </si>
  <si>
    <t>Metas del Objetivo</t>
  </si>
  <si>
    <t>Fin de la pobreza</t>
  </si>
  <si>
    <t>1.1 De aquí a 2030, erradicar para todas las personas y en todo el mundo la pobreza extrema (actualmente se considera que sufren pobreza extrema las personas que viven con menos de 1,25 dólares de los Estados Unidos al día).
1.2 De aquí a 2030, reducir al menos a la mitad la proporción de hombres, mujeres y niños de todas las edades que viven en la pobreza en todas sus dimensiones con arreglo a las definiciones nacionales.
1.3 Implementar a nivel nacional sistemas y medidas apropiados de protección social para todos, incluidos niveles mínimos, y, de aquí a 2030, lograr una amplia cobertura de las personas pobres y vulnerables.
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
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
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
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</si>
  <si>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Hambre cero</t>
  </si>
  <si>
    <t>2.1 De aquí a 2030, poner fin al hambre y asegurar el acceso de todas las personas, en particular los pobres y las personas en situaciones de vulnerabilidad, incluidos los niños menores de 1 año, a una alimentación sana, nutritiva y suficiente durante todo el año.
2.2 De aquí a 2030, poner fn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
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
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
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
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
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</si>
  <si>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Salud y bienestar</t>
  </si>
  <si>
    <t>3.1 De aquí a 2030, reducir la tasa mundial de mortalidad materna a menos de 70 por cada 100.000 nacidos vivos.
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
3.3 De aquí a 2030, poner fin a las epidemias del SIDA, la tuberculosis, la malaria y las enfermedades tropicales desatendidas y combatir la hepatitis, las enfermedades transmitidas por el agua y otras enfermedades transmisibles. 
3.4 De aquí a 2030, reducir en un tercio la mortalidad prematura por enfermedades no transmisibles mediante su prevención y tratamiento, y promover la salud mental y el bienestar.
3.5 Fortalecer la prevención y el tratamiento del abuso de sustancias adictivas, incluido el uso indebido de estupefacientes y el consumo nocivo de alcohol.
3.6 De aquí a 2020, reducir a la mitad el número de muertes y lesiones causadas por accidentes de tráfico en el mundo.
3.7 De aquí a 2030, garantizar el acceso universal a los servicios de salud sexual y reproductiva, incluidos los de planificación familiar, información y educación, y la integración de la salud reproductiva en las estrategias y los programas nacionales.
3.8 Lograr la cobertura sanitaria universal, incluida la protección contra los riesgos financieros, el acceso a servicios de salud esenciales de calidad y el acceso a medicamentos y vacunas inocuos, eficaces, asequibles y de calidad para todos.
3.9 De aquí a 2030, reducir considerablemente el número de muertes y enfermedades causadas por productos químicos peligrosos y por la polución y contaminación del aire, el agua y el suelo.
3.a Fortalecer la aplicación del Convenio Marco de la Organización Mundial de la Salud para el Control del Tabaco en todos los países, según proceda. 
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
3.c Aumentar considerablemente la financiación de la salud y la contratación, el perfeccionamiento, la capacitación y la retención del personal sanitario en los países en desarrollo, especialmente en los países menos adelantados y los pequeños Estados insulares en desarrollo.
3.d Reforzar la capacidad de todos los países, en particular los países en desarrollo, en materia de alerta temprana, reducción de riesgos y gestión de los riesgos para la salud nacional y mundial.</t>
  </si>
  <si>
    <t>Educación de calidad</t>
  </si>
  <si>
    <t>4.1 De aquí a 2030, asegurar que todas las niñas y todos los niños terminen la enseñanza primaria y secundaria, que ha de ser gratuita, equitativa y de calidad y producir resultados de aprendizaje pertinentes y efectivos.
4.2 De aquí a 2030, asegurar que todas las niñas y todos los niños tengan acceso a servicios de atención y desarrollo en la primera infancia y educación preescolar de calidad, a fn de que estén preparados para la enseñanza primaria.
4.3 De aquí a 2030, asegurar el acceso igualitario de todos los hombres y las mujeres a una formación técnica, profesional y superior de calidad, incluida la enseñanza universitaria.
4.4 De aquí a 2030, aumentar considerablemente el número de jóvenes y adultos que tienen las competencias necesarias, en particular técnicas y profesionales, para acceder al empleo, el trabajo decente y el emprendimiento. 
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4.6 De aquí a 2030, asegurar que todos los jóvenes y una proporción considerable de los adultos, tanto hombres como mujeres, estén alfabetizados y tengan nociones elementales de aritmética.
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
4.a Construir y adecuar instalaciones educativas que tengan en cuenta las necesidades de los niños y las personas con discapacidad y las diferencias de género, y que ofrezcan entornos de aprendizaje seguros, no violentos, inclusivos y eficaces para todos. 
4.b De aquí a 2020, aumentar considerablemente a nivel mundial el número de becas disponibles para los países en desarrollo, en particular los países menos adelantados, los pequeños Estados insulares en desarrollo y los países africanos, a fn de que sus estudiantes puedan matricularse en programas de enseñanza superior, incluidos programas de formación profesional y programas técnicos, científcos, de ingeniería y de tecnología de la información y las comunicaciones, de países desarrollados y otros países en desarrollo.
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</si>
  <si>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Igualdad de género</t>
  </si>
  <si>
    <t>5.1 Poner fn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
5.3 Eliminar todas las prácticas nocivas, como el matrimonio infantil, precoz y forzado y la mutilación genital femenina.
5.4 Reconocer y valorar los cuidados y el trabajo doméstico no remunerados mediante servicios públicos, infraestructuras y políticas de protección social, y promoviendo la responsabilidad compartida en el hogar y la familia, según proceda en cada país.
5.5 Asegurar la participación plena y efectiva de las mujeres y la igualdad de oportunidades de liderazgo a todos los niveles decisorios en la vida política, económica y pública.
5.6 Asegurar el acceso universal a la salud sexual y reproductiva y los derechos reproductivos según lo acordado de conformidad con el Programa de Acción de la Conferencia Internacional sobre la Población y el Desarrollo, la Plataforma de Acción de Beijing y los documentos fnales de sus conferencias de examen.
5.a Emprender reformas que otorguen a las mujeres igualdad de derechos a los recursos económicos, así como acceso a la propiedad y al control de la tierra y otros tipos de bienes, los servicios fnancieros, la herencia y los recursos naturales, de conformidad con las leyes nacionales.
5.b Mejorar el uso de la tecnología instrumental, en particular la tecnología de la información y las comunicaciones, para promover el empoderamiento de las mujeres.
5.c Aprobar y fortalecer políticas acertadas y leyes aplicables para promover la igualdad de género y el empoderamiento de todas las mujeres y las niñas a todos los niveles.</t>
  </si>
  <si>
    <t>Agua limpia y saneamiento</t>
  </si>
  <si>
    <t>6.1 De aquí a 2030, lograr el acceso universal y equitativo al agua potable a un precio asequible para todos.
6.2 De aquí a 2030, lograr el acceso a servicios de saneamiento e higiene adecuados y equitativos para todos y poner fin a la defecación al aire libre, prestando especial atención a las necesidades de las mujeres y las niñas y las personas en situaciones de vulnerabilidad.
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 
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
6.5 De aquí a 2030, implementar la gestión integrada de los recursos hídricos a todos los niveles, incluso mediante la cooperación transfronteriza, según proceda.
6.6 De aquí a 2020, proteger y restablecer los ecosistemas relacionados con el agua, incluidos los bosques, las montañas, los humedales, los ríos, los acuíferos y los lagos.
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 
6.b Apoyar y fortalecer la participación de las comunidades locales en la mejora de la gestión del agua y el saneamiento.</t>
  </si>
  <si>
    <t>Energía asequible y no contaminante</t>
  </si>
  <si>
    <t>7.1 De aquí a 2030, garantizar el acceso universal a servicios energéticos asequibles, fables y modernos.
7.2 De aquí a 2030, aumentar considerablemente la proporción de energía renovable en el conjunto de fuentes energéticas.
7.3 De aquí a 2030, duplicar la tasa mundial de mejora de la eficiencia energética.
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
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</si>
  <si>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Trabajo decente y crecimiento económico</t>
  </si>
  <si>
    <t>8.1 Mantener el crecimiento económico per capita de conformidad con las circunstancias nacionales y, en particular, un crecimiento del producto interno bruto de al menos el 7% anual en los países menos adelantados.
8.2 Lograr niveles más elevados de productividad económica mediante la diversifcación, la modernización tecnológica y la innovación, entre otras cosas centrándose en los sectores con gran valor añadido y un uso intensivo de la mano de obra.
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
8.4 Mejorar progresivamente, de aquí a 2030, la producción y el consumo efcientes de los recursos mundiales y procurar desvincular el crecimiento económico de la degradación del medio ambiente, conforme al Marco Decenal de Programas sobre Modalidades de Consumo y Producción Sostenibles, empezando por los países desarrollados.
8.5 De aquí a 2030, lograr el empleo pleno y productivo y el trabajo decente para todas las mujeres y los hombres, incluidos los jóvenes y las personas con discapacidad, así como la igualdad de remuneración por trabajo de igual valor.
8.6 De aquí a 2020, reducir considerablemente la proporción de jóvenes que no están empleados y no cursan estudios ni reciben capacitación.
8.7 Adoptar medidas inmediatas y eficaces para erradicar el trabajo forzoso, poner fn a las formas contemporáneas de esclavitud y la trata de personas y asegurar la prohibición y eliminación de las peores formas de trabajo infantil, incluidos el reclutamiento y la utilización de niños soldados, y, de aquí a 2025, poner fn al trabajo infantil en todas sus formas.
8.8 Proteger los derechos laborales y promover un entorno de trabajo seguro y sin riesgos para todos los trabajadores, incluidos los trabajadores migrantes, en particular las mujeres migrantes y las personas con empleos precarios.
8.9 De aquí a 2030, elaborar y poner en práctica políticas encaminadas a promover un turismo sostenible que cree puestos de trabajo y promueva la cultura y los productos locales.
8.10 Fortalecer la capacidad de las instituciones financieras nacionales para fomentar y ampliar el acceso a los servicios bancarios, financieros y de seguros para todos.
8.a Aumentar el apoyo a la iniciativa de ayuda para el comercio en los países en desarrollo, en particular los países menos adelantados, incluso mediante el Marco Integrado Mejorado para la Asistencia Técnica a los Países Menos Adelantados en Materia de Comercio.
8.b De aquí a 2020, desarrollar y poner en marcha una estrategia mundial para el empleo de los jóvenes y aplicar el Pacto Mundial para el Empleo de la Organización Internacional del Trabajo.</t>
  </si>
  <si>
    <t>Industria, innovación e infraestructura</t>
  </si>
  <si>
    <t>9.1 Desarrollar infraestructuras fables, sostenibles, resilientes y de calidad, incluidas infraestructuras regionales y transfronterizas, para apoyar el desarrollo económico y el bienestar humano, haciendo especial hincapié en el acceso asequible y equitativo para todos.
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
9.3 Aumentar el acceso de las pequeñas industrias y otras empresas, particularmente en los países en desarrollo, a los servicios financieros, incluidos créditos asequibles, y su integración en las cadenas de valor y los mercados. 
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
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
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 
9.b Apoyar el desarrollo de tecnologías, la investigación y la innovación nacionales en los países en desarrollo, incluso garantizando un entorno normativo propicio a la diversificación industrial y la adición de valor a los productos básicos, entre otras cosas.
9.c Aumentar significativamente el acceso a la tecnología de la información y las comunicaciones y esforzarse por proporcionar acceso universal y asequible a Internet en los países menos adelantados de aquí a 2020.</t>
  </si>
  <si>
    <t>Reducción de las desigualdades</t>
  </si>
  <si>
    <t>10.1 De aquí a 2030, lograr progresivamente y mantener el crecimiento de los ingresos del 40% más pobre de la población a una tasa superior a la media nacional.
10.2 De aquí a 2030, potenciar y promover la inclusión social, económica y política  de todas las personas, independientemente de su edad, sexo, discapacidad, raza, etnia, origen, religión o situación económica u otra condición.
10.3 Garantizar la igualdad de oportunidades y reducir la desigualdad de resultados, incluso eliminando las leyes, políticas y prácticas discriminatorias y promoviendo legislaciones, políticas y medidas adecuadas a ese respecto.
10.4 Adoptar políticas, especialmente fscales, salariales y de protección social, y lograr progresivamente una mayor igualdad.
10.5 Mejorar la reglamentación y vigilancia de las instituciones y los mercados financieros mundiales y fortalecer la aplicación de esos reglamentos. 
10.6 Asegurar una mayor representación e intervención de los países en desarrollo en las decisiones adoptadas por las instituciones económicas y financieras internacionales para aumentar la efcacia, fabilidad, rendición de cuentas y legitimidad de esas instituciones.
10.7 Facilitar la migración y la movilidad ordenadas, seguras, regulares y responsables de las personas, incluso mediante la aplicación de políticas migratorias planifcadas y bien gestionadas.
10.a Aplicar el principio del trato especial y diferenciado para los países en desarrollo, en particular los países menos adelantados, de conformidad con los acuerdos de la Organización Mundial del Comercio.
10.b Fomentar la asistencia ofcial para el desarrollo y las corrientes fnancieras,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
10.c De aquí a 2030, reducir a menos del 3% los costos de transacción de las remesas de los migrantes y eliminar los corredores de remesas con un costo superior al 5%</t>
  </si>
  <si>
    <t>Ciudades y comunidades sostenibles</t>
  </si>
  <si>
    <t>11.1 De aquí a 2030, asegurar el acceso de todas las personas a viviendas y servicios básicos adecuados, seguros y asequibles y mejorar los barrios marginales.
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
11.3 De aquí a 2030, aumentar la urbanización inclusiva y sostenible y la capacidad para la planificación y la gestión participativas, integradas y sostenibles de los asentamientos humanos en todos los países.
11.4 Redoblar los esfuerzos para proteger y salvaguardar el patrimonio cultural y natural del mundo.
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
11.6 De aquí a 2030, reducir el impacto ambiental negativo per cápita de las ciudades, incluso prestando especial atención a la calidad del aire y la gestión de los desechos municipales y de otro tipo.
11.7 De aquí a 2030, proporcionar acceso universal a zonas verdes y espacios públicos seguros, inclusivos y accesibles, en particular para las mujeres y los niños, las personas de edad y las personas con discapacidad.
11.a Apoyar los vínculos económicos, sociales y ambientales positivos entre las zonas urbanas, periurbanas y rurales fortaleciendo la planificación del desarrollo nacional y regional.
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
11.c Proporcionar apoyo a los países menos adelantados, incluso mediante asistencia financiera y técnica, para que puedan construir edificios sostenibles y resilientes utilizando materiales locales.</t>
  </si>
  <si>
    <t>Producción y consumo responsables</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</si>
  <si>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
12.2 De aquí a 2030, lograr la gestión sostenible y el uso eficiente de los recursos naturales.
12.3 De aquí a 2030, reducir a la mitad el desperdicio de alimentos per cápita mundial en la venta al por menor y a nivel de los consumidores y reducir las pérdidas de alimentos en las cadenas de producción y suministro, incluidas las pérdidas posteriores a la cosecha.
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
12.5 De aquí a 2030, reducir considerablemente la generación de desechos mediante actividades de prevención, reducción, reciclado y reutilización.
12.6 Alentar a las empresas, en especial las grandes empresas y las empresas transnacionales, a que adopten prácticas sostenibles e incorporen información sobre la sostenibilidad en su ciclo de presentación de informes.
12.7 Promover prácticas de adquisición pública que sean sostenibles, de conformidad con las políticas y prioridades nacionales.
12.8 De aquí a 2030, asegurar que las personas de todo el mundo tengan la información y los conocimientos pertinentes para el desarrollo sostenible y los estilos de vida en armonía con la naturaleza.
12.a Ayudar a los países en desarrollo a fortalecer su capacidad científica y tecnológica para avanzar hacia modalidades de consumo y producción más sostenibles.
12.b Elaborar y aplicar instrumentos para vigilar los efectos en el desarrollo sostenible, a fn de lograr un turismo sostenible que cree puestos de trabajo y promueva la cultura y los productos locales.
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</si>
  <si>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Acción por el clima</t>
  </si>
  <si>
    <t>13.1 Fortalecer la resiliencia y la capacidad de adaptación a los riesgos relacionados con el clima y los desastres naturales en todos los países.
13.2 Incorporar medidas relativas al cambio climático en las políticas, estrategias y planes nacionales.
13.3 Mejorar la educación, la sensibilización y la capacidad humana e institucional respecto de la mitigación del cambio climático, la adaptación a él, la reducción de sus efectos y la alerta temprana.
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capitalizando lo antes posible.
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</si>
  <si>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Vida submarina</t>
  </si>
  <si>
    <t>14.1 De aquí a 2025, prevenir y reducir significativamente la contaminación marina de todo tipo, en particular la producida por actividades realizadas en tierra, incluidos los detritos marinos y la polución por nutrientes.
14.2 De aquí a 2020, gestionar y proteger sosteniblemente los ecosistemas marinos y costeros para evitar efectos adversos importantes, incluso fortaleciendo su resiliencia, y adoptar medidas para restaurarlos a fin de restablecer la salud y la productividad de los océanos.
14.3 Minimizar y abordar los efectos de la acidificación de los océanos, incluso mediante una mayor cooperación científica a todos los niveles. 
14.4 De aquí a 2020, reglamentar eficazmente la explotación pesquera y poner fin a la pesca excesiva, la pesca ilegal, no declarada y no reglamentada y las prácticas pesqueras destructivas, y aplicar planes de gestión con fundamento científico a fin de restablecer las poblaciones de peces en el plazo más breve posible, al menos alcanzando niveles que puedan producir el máximo rendimiento sostenible de acuerdo con sus características biológicas.
14.5 De aquí a 2020, conservar al menos el 10% de las zonas costeras y marinas, de conformidad con las leyes nacionales y el derecho internacional y sobre la base de la mejor información científica disponible.
14.6 De aquí a 2020, prohibir ciertas formas de subvenciones a la pesca que contribuyen a la sobrecapacidad y la pesca excesiva, eliminar las subvenciones que contribuyen a la pesca ilegal, no declarada y no reglamentada y abstenerse de introducir nuevas subvenciones de esa índole, reconociendo que la negociación sobre las subvenciones a la pesca en el marco de la Organización Mundial del Comercio debe incluir un trato especial y diferenciado, apropiado y efectivo para los países en desarrollo y los países menos adelantados.
14.7 De aquí a 2030, aumentar los beneficios económicos que los pequeños Estados insulares en desarrollo y los países menos adelantados obtienen del uso sostenible de los recursos marinos, en particular mediante la gestión sostenible de la pesca, la acuicultura y el turismo.
14.a Aumentar los conocimientos científicos, desarrollar la capacidad de investigación y transferir tecnología marina, teniendo en cuenta los Criterios y Directrices para la Transferencia de Tecnología Marina de la Comisión Oceanográfica Intergubernamental, a fin de mejorar la salud de los océanos y potenciar la contribución de la biodiversidad marina al desarrollo de los países en desarrollo, en particular los pequeños Estados insulares en desarrollo y los países menos adelantados.
14.b Facilitar el acceso de los pescadores artesanales a los recursos marinos y los mercados.
14.c Mejorar la conservación y el uso sostenible de los océanos y sus recursos aplicando el derecho internacional reflejado en la Convención de las Naciones Unidas sobre el Derecho del Mar, que constituye el marco jurídico para la conservación y la utilización sostenible de los océanos y sus recursos, como se recuerda en el párrafo 158 del documento “El futuro que queremos”.</t>
  </si>
  <si>
    <t>Vida de ecosistemas terrestres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</si>
  <si>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
15.2 De aquí a 2020, promover la puesta en práctica de la gestión sostenible de todos los tipos de bosques, detener la deforestación, recuperar los bosques degradados y aumentar considerablemente la forestación y la reforestación a nivel mundial.
15.3 De aquí a 2030, luchar contra la desertificación, rehabilitar las tierras y los suelos degradados, incluidas las tierras afectadas por la desertificación, la sequía y las inundaciones, y procurar lograr un mundo con efecto neutro en la degradación del suelo.
15.4 De aquí a 2030, asegurar la conservación de los ecosistemas montañosos, incluida su diversidad biológica, a fin de mejorar su capacidad de proporcionar beneficios esenciales para el desarrollo sostenible.
15.5 Adoptar medidas urgentes y significativas para reducir la degradación de los hábitats naturales, detener la pérdida de biodiversidad y, de aquí a 2020, proteger las especies amenazadas y evitar su extinción.
15.6 Promover la participación justa y equitativa en los beneficios derivados de la utilización de los recursos genéticos y promover el acceso adecuado a esos recursos, según lo convenido internacionalmente.
15.7 Adoptar medidas urgentes para poner fin a la caza furtiva y el tráfico de especies protegidas de flora y fauna y abordar tanto la demanda como la oferta de productos ilegales de flora y fauna silvestres.
15.8 De aquí a 2020, adoptar medidas para prevenir la introducción de especies exóticas invasoras y reducir significativamente sus efectos en los ecosistemas terrestres y acuáticos y controlar o erradicar las especies prioritarias.
15.9 De aquí a 2020, integrar los valores de los ecosistemas y la biodiversidad en la planificación, los procesos de desarrollo, las estrategias de reducción de la pobreza y la contabilidad nacionales y locales.
15.a Movilizar y aumentar significativamente los recursos financieros procedentes de todas las fuentes para conservar y utilizar de forma sostenible la biodiversidad y los ecosistemas.
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 
15.c Aumentar el apoyo mundial a la lucha contra la caza furtiva y el tráfico de especies protegidas, incluso aumentando la capacidad de las comunidades locales para perseguir oportunidades de subsistencia sostenibles.</t>
  </si>
  <si>
    <t>Paz, justicia e instituciones sóidas</t>
  </si>
  <si>
    <t>16.1 Reducir signifcativamente todas las formas de violencia y las correspondientes tasas de mortalidad en todo el mundo.
16.2 Poner fn al maltrato, la explotación, la trata y todas las formas de violencia y tortura contra los niños.
16.3 Promover el estado de derecho en los planos nacional e internacional y garantizar la igualdad de acceso a la justicia para todos.
16.4 De aquí a 2030, reducir signifcativamente las corrientes fnancieras y de armas ilícitas, fortalecer la recuperación y devolución de los activos robados y luchar contra todas las formas de delincuencia organizada.
16.5 Reducir considerablemente la corrupción y el soborno en todas sus formas 
16.6 Crear a todos los niveles instituciones eficaces y transparentes que rindan cuentas.
16.7 Garantizar la adopción en todos los niveles de decisiones inclusivas, participativas y representativas que respondan a las necesidades.
16.8 Ampliar y fortalecer la participación de los países en desarrollo en las instituciones de gobernanza mundial.
16.9 De aquí a 2030, proporcionar acceso a una identidad jurídica para todos, en particular mediante el registro de nacimientos.
16.10 Garantizar el acceso público a la información y proteger las libertades fundamentales, de conformidad con las leyes nacionales y los acuerdos internacionales.
16.a Fortalecer las instituciones nacionales pertinentes, incluso mediante la cooperación internacional, para crear a todos los niveles, particularmente en los países en desarrollo, la capacidad de prevenir la violencia y combatir el terrorismo y la delincuencia.
16.b Promover y aplicar leyes y políticas no discriminatorias en favor del desarrollo sostenible.</t>
  </si>
  <si>
    <t>Alianzas para lograr objetivos</t>
  </si>
  <si>
    <r>
      <rPr>
        <rFont val="Arial"/>
        <b/>
        <color theme="1"/>
        <sz val="14.0"/>
      </rPr>
      <t xml:space="preserve">Finanzas
</t>
    </r>
    <r>
      <rPr>
        <rFont val="Arial"/>
        <color theme="1"/>
        <sz val="11.0"/>
      </rPr>
      <t xml:space="preserve">17.1 Fortalecer la movilización de recursos internos, incluso mediante la prestación de apoyo internacional a los países en desarrollo, con el fin de mejorar la capacidad nacional para recaudar ingresos fiscales y de otra índole.
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
17.3 Movilizar recursos financieros adicionales de múltiples fuentes para los países en desarrollo.
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
17.5 Adoptar y aplicar sistemas de promoción de las inversiones en favor de los países menos adelantados 
</t>
    </r>
    <r>
      <rPr>
        <rFont val="Arial"/>
        <b/>
        <color theme="1"/>
        <sz val="14.0"/>
      </rPr>
      <t xml:space="preserve">Tecnología.
</t>
    </r>
    <r>
      <rPr>
        <rFont val="Arial"/>
        <color theme="1"/>
        <sz val="11.0"/>
      </rPr>
      <t xml:space="preserve">
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
17.7 Promover el desarrollo de tecnologías ecológicamente racionales y su transferencia, divulgación y difusión a los países en desarrollo en condiciones favorables, incluso en condiciones concesionarias y preferenciales, según lo convenido de mutuo acuerdo.
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
</t>
    </r>
    <r>
      <rPr>
        <rFont val="Arial"/>
        <b/>
        <color theme="1"/>
        <sz val="14.0"/>
      </rPr>
      <t xml:space="preserve">Creación de capacidad
</t>
    </r>
    <r>
      <rPr>
        <rFont val="Arial"/>
        <color theme="1"/>
        <sz val="11.0"/>
      </rPr>
      <t xml:space="preserve">
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
</t>
    </r>
    <r>
      <rPr>
        <rFont val="Arial"/>
        <b/>
        <color theme="1"/>
        <sz val="14.0"/>
      </rPr>
      <t>Comercio</t>
    </r>
    <r>
      <rPr>
        <rFont val="Arial"/>
        <color theme="1"/>
        <sz val="11.0"/>
      </rPr>
      <t xml:space="preserve">
17.10 Promover un sistema de comercio multilateral universal, basado en normas, abierto, no discriminatorio y equitativo en el marco de la Organización Mundial del Comercio, incluso mediante la conclusión de las negociaciones en el marco del Programa de Doha para el Desarrollo.
17.11 Aumentar significativamente las exportaciones de los países en desarrollo, en particular con miras a duplicar la participación de los países menos adelantados en las exportaciones mundiales de aquí a 2020.
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
</t>
    </r>
    <r>
      <rPr>
        <rFont val="Arial"/>
        <b/>
        <color rgb="FF134F5C"/>
        <sz val="18.0"/>
      </rPr>
      <t xml:space="preserve">Cuestiones sistémicas
</t>
    </r>
    <r>
      <rPr>
        <rFont val="Arial"/>
        <color theme="1"/>
        <sz val="11.0"/>
      </rPr>
      <t xml:space="preserve">
</t>
    </r>
    <r>
      <rPr>
        <rFont val="Arial"/>
        <b/>
        <color theme="1"/>
        <sz val="14.0"/>
      </rPr>
      <t xml:space="preserve">Coherencia normativa e institucional
</t>
    </r>
    <r>
      <rPr>
        <rFont val="Arial"/>
        <color theme="1"/>
        <sz val="11.0"/>
      </rPr>
      <t xml:space="preserve">
17.13 Aumentar la estabilidad macroeconómica mundial, incluso mediante la coordinación y coherencia de las políticas.
17.14 Mejorar la coherencia de las políticas para el desarrollo sostenible.
17.15 Respetar el margen normativo y el liderazgo de cada país para establecer y aplicar políticas de erradicación de la pobreza y desarrollo sostenible.
</t>
    </r>
    <r>
      <rPr>
        <rFont val="Arial"/>
        <b/>
        <color theme="1"/>
        <sz val="14.0"/>
      </rPr>
      <t xml:space="preserve">Alianzas entre múltiples interesados
</t>
    </r>
    <r>
      <rPr>
        <rFont val="Arial"/>
        <color theme="1"/>
        <sz val="11.0"/>
      </rPr>
      <t xml:space="preserve">
17.16 Mejorar la Alianza Mundial para el Desarrollo Sostenible, complementada por alianzas entre múltiples interesados que movilicen e intercambien conocimientos, especialización, tecnología y recursos fnancieros, a fn de apoyar el logro de los Objetivos de Desarrollo Sostenible en todos los países, particularmente los países en desarrollo.
17.17 Fomentar y promover la constitución de alianzas efcaces en las esferas pública, público-privada y de la sociedad civil, aprovechando la experiencia y las estrategias de obtención de recursos de las alianzas.
</t>
    </r>
    <r>
      <rPr>
        <rFont val="Arial"/>
        <b/>
        <color theme="1"/>
        <sz val="14.0"/>
      </rPr>
      <t xml:space="preserve">Datos, supervisión y rendición de cuentas
</t>
    </r>
    <r>
      <rPr>
        <rFont val="Arial"/>
        <color theme="1"/>
        <sz val="11.0"/>
      </rPr>
      <t xml:space="preserve">
17.18 De aquí a 2020, mejorar el apoyo a la creación de capacidad prestado a los países en desarrollo, incluidos los países menos adelantados y los pequeños Estados insulares en desarrollo, para aumentar signifcativamente la disponibilidad de datos oportunos, fables y de gran calidad desglosados por ingresos, sexo, edad, raza, origen étnico, estatus migratorio, discapacidad, ubicación geográfca y otras características pertinentes en los contextos nacionales.
17.19 De aquí a 2030, aprovechar las iniciativas existentes para elaborar indicadores que permitan medir los progresos en materia de desarrollo sostenible y complementen el producto interno bruto, y apoyar la creación de capacidad estadística en los países en desarrollo.
</t>
    </r>
  </si>
  <si>
    <t>Guía Consultiva de
Desempeño Municipal (GDM)</t>
  </si>
  <si>
    <t>Nombre del módulo</t>
  </si>
  <si>
    <t>Tema</t>
  </si>
  <si>
    <t>Organización</t>
  </si>
  <si>
    <t>Estructura</t>
  </si>
  <si>
    <t>1.1.1</t>
  </si>
  <si>
    <t>Bando de Policía y Gobierno</t>
  </si>
  <si>
    <t>1.1.2</t>
  </si>
  <si>
    <t>Manuales de Organización</t>
  </si>
  <si>
    <t>1.1.3</t>
  </si>
  <si>
    <t>Tabulador de sueldos o documentos con la estructura salarial del personal de
la administración pública municipal</t>
  </si>
  <si>
    <t>1.1.4</t>
  </si>
  <si>
    <t>Unidades administrativas existentes en función del número de unidades
administrativas promedio</t>
  </si>
  <si>
    <t>1.1.5</t>
  </si>
  <si>
    <t>Personal municipal total por cada 1,000 habitantes</t>
  </si>
  <si>
    <t>1.1.6</t>
  </si>
  <si>
    <t>Nivel salarial del Presidente(a) municipal</t>
  </si>
  <si>
    <t>1.1.7</t>
  </si>
  <si>
    <t>Participación de las mujeres en puestos de mando medio y superior en la
administración pública municipal</t>
  </si>
  <si>
    <t>Planeación</t>
  </si>
  <si>
    <t>1.2.1</t>
  </si>
  <si>
    <t>Lineamientos de planeación municipal</t>
  </si>
  <si>
    <t>1.2.2</t>
  </si>
  <si>
    <t>Comité o cuerpo colegiado de planeación municipal</t>
  </si>
  <si>
    <t>1.2.3</t>
  </si>
  <si>
    <t>Plan Municipal de Desarrollo</t>
  </si>
  <si>
    <t>1.2.4</t>
  </si>
  <si>
    <t>Índice de Planeación Municipal</t>
  </si>
  <si>
    <t>Contraloría</t>
  </si>
  <si>
    <t>1.3.1</t>
  </si>
  <si>
    <t>Programa anual de auditoría interna</t>
  </si>
  <si>
    <t>1.3.2</t>
  </si>
  <si>
    <t>Lineamientos para la entrega - recepción de la administración pública
Municipal</t>
  </si>
  <si>
    <t>1.3.3</t>
  </si>
  <si>
    <t>Tasa de observaciones documentadas en las auditorías internas</t>
  </si>
  <si>
    <t>Capacitación</t>
  </si>
  <si>
    <t>1.4.1</t>
  </si>
  <si>
    <t>Programa anual de capacitación para servidores públicos municipales</t>
  </si>
  <si>
    <t>1.4.2</t>
  </si>
  <si>
    <t>Evaluación de la capacitación</t>
  </si>
  <si>
    <t>1.4.3</t>
  </si>
  <si>
    <t>Servidoras y Servidores públicos capacitado(as)</t>
  </si>
  <si>
    <t>Hacienda</t>
  </si>
  <si>
    <t>Ingresos</t>
  </si>
  <si>
    <t>2.1.1</t>
  </si>
  <si>
    <t>Ley de Ingresos Municipal del año en curso</t>
  </si>
  <si>
    <t>2.1.2</t>
  </si>
  <si>
    <t>Reglamento municipal de catastro</t>
  </si>
  <si>
    <t>2.1.3</t>
  </si>
  <si>
    <t>Sistema de información catastral</t>
  </si>
  <si>
    <t>2.1.4</t>
  </si>
  <si>
    <t>Capacidad financiera</t>
  </si>
  <si>
    <t>2.1.5</t>
  </si>
  <si>
    <t>Tasa de crecimiento real anual de la recaudación del impuesto predial</t>
  </si>
  <si>
    <t>2.1.6</t>
  </si>
  <si>
    <t>Tasa de crecimiento real anual de la recaudación por derecho de agua</t>
  </si>
  <si>
    <t>2.1.7</t>
  </si>
  <si>
    <t>Tasa de crecimiento real anual de la recaudación de otros ingresos propios</t>
  </si>
  <si>
    <t>Egresos</t>
  </si>
  <si>
    <t>2.2.1</t>
  </si>
  <si>
    <t>Presupuesto de egresos municipal</t>
  </si>
  <si>
    <t>2.2.2</t>
  </si>
  <si>
    <t>Armonización contable</t>
  </si>
  <si>
    <t>2.2.3</t>
  </si>
  <si>
    <t>Cuenta Pública</t>
  </si>
  <si>
    <t>2.2.4</t>
  </si>
  <si>
    <t>Costo de operación</t>
  </si>
  <si>
    <t>2.2.5</t>
  </si>
  <si>
    <t>Capacidad de Inversión</t>
  </si>
  <si>
    <t>Disciplina Financiera</t>
  </si>
  <si>
    <t>2.3.1</t>
  </si>
  <si>
    <t>Programa para minimizar el peso de la deuda pública en los ingresos municipales</t>
  </si>
  <si>
    <t>2.3.2</t>
  </si>
  <si>
    <t>Proporción de los Adeudos de Ejercicios Fiscales Anteriores (ADEFAS)</t>
  </si>
  <si>
    <t>2.3.3</t>
  </si>
  <si>
    <t>Balance presupuestario sostenible</t>
  </si>
  <si>
    <t>2.3.4</t>
  </si>
  <si>
    <t>Nivel de endeudamiento municipal</t>
  </si>
  <si>
    <t>Patrimonio</t>
  </si>
  <si>
    <t>2.4.1</t>
  </si>
  <si>
    <t>Disposición normativa en materia de patrimonio Municipal.</t>
  </si>
  <si>
    <t>2.4.2</t>
  </si>
  <si>
    <t>Inventario de Bienes muebles e inmuebles</t>
  </si>
  <si>
    <t>2.4.3</t>
  </si>
  <si>
    <t>Administración de bienes muebles e inmuebles patrimonio del municipio</t>
  </si>
  <si>
    <t>Gestión del Territorio</t>
  </si>
  <si>
    <t>Planeación urbana</t>
  </si>
  <si>
    <t>3.1.1</t>
  </si>
  <si>
    <t>Plan o Programa de Desarrollo Urbano Municipal (PDU).</t>
  </si>
  <si>
    <t>3.1.2</t>
  </si>
  <si>
    <t>Emisión de licencias de construcción</t>
  </si>
  <si>
    <t>3.1.3</t>
  </si>
  <si>
    <t>Unidad responsable de la planeación urbana</t>
  </si>
  <si>
    <t>3.1.4</t>
  </si>
  <si>
    <t>Índice de Planeación Urbana</t>
  </si>
  <si>
    <t>Ordenamiento ecológico</t>
  </si>
  <si>
    <t>3.2.1</t>
  </si>
  <si>
    <t>Reglamento o lineamientos municipales del ordenamiento ecológico local.</t>
  </si>
  <si>
    <t>3.2.2</t>
  </si>
  <si>
    <t>Programa de Ordenamiento Ecológico Local</t>
  </si>
  <si>
    <t>3.2.3</t>
  </si>
  <si>
    <t>Acciones para la implementación del Ordenamiento Ecológico.</t>
  </si>
  <si>
    <t>3.2.4</t>
  </si>
  <si>
    <t>Índice de ordenamiento ecológico</t>
  </si>
  <si>
    <t>Protección civil</t>
  </si>
  <si>
    <t>3.3.1</t>
  </si>
  <si>
    <t>Reglamento de Protección Civil</t>
  </si>
  <si>
    <t>3.3.2</t>
  </si>
  <si>
    <t>Unidad de protección civil</t>
  </si>
  <si>
    <t>3.3.3</t>
  </si>
  <si>
    <t>Consejo Municipal de Protección Civil</t>
  </si>
  <si>
    <t>3.3.4</t>
  </si>
  <si>
    <t>Atlas municipal de riesgos</t>
  </si>
  <si>
    <t>3.3.5</t>
  </si>
  <si>
    <t>Programa Municipal de Protección Civil</t>
  </si>
  <si>
    <t>3.3.6</t>
  </si>
  <si>
    <t>Tasa de crecimiento de asentamientos humanos en zonas de riesgo.</t>
  </si>
  <si>
    <t>Coordinación urbana</t>
  </si>
  <si>
    <t>3.4.1</t>
  </si>
  <si>
    <t>Diagnóstico de la zona metropolitana</t>
  </si>
  <si>
    <t>3.4.2</t>
  </si>
  <si>
    <t>Gobernanza metropolitana</t>
  </si>
  <si>
    <t>3.4.3</t>
  </si>
  <si>
    <t>Programa de la zona metropolitana</t>
  </si>
  <si>
    <t>Servicios Públicos</t>
  </si>
  <si>
    <t>Marco Normativo</t>
  </si>
  <si>
    <t>4.1.1</t>
  </si>
  <si>
    <t>Reglamentación municipal para la prestación de los servicios públicos.</t>
  </si>
  <si>
    <t>4.1.2</t>
  </si>
  <si>
    <t>Estructura administrativa para la prestación de los servicios públicos.</t>
  </si>
  <si>
    <t>Diagnóstico</t>
  </si>
  <si>
    <t>4.2.1</t>
  </si>
  <si>
    <t>Situación del agua potable, drenaje, alcantarillado, tratamiento y disposición de sus aguas residuales.</t>
  </si>
  <si>
    <t>4.2.2</t>
  </si>
  <si>
    <t>Situación del alumbrado público.</t>
  </si>
  <si>
    <t>4.2.3</t>
  </si>
  <si>
    <t>Situación de limpia, recolección, traslado, tratamiento y disposición final de residuos.</t>
  </si>
  <si>
    <t>4.2.4</t>
  </si>
  <si>
    <t>Situación de Mercados (centrales de abasto) y panteones.</t>
  </si>
  <si>
    <t>Acciones</t>
  </si>
  <si>
    <t>4.3.1</t>
  </si>
  <si>
    <t>Programa Operativo Anual para la prestación de los servicios públicos.</t>
  </si>
  <si>
    <t>4.3.2</t>
  </si>
  <si>
    <t>Cartera de Programas para mejorar la prestación de los servicios públicos.</t>
  </si>
  <si>
    <t>Evaluación</t>
  </si>
  <si>
    <t>4.4.1</t>
  </si>
  <si>
    <t>Tasa de abatimiento de calles sin revestimiento.</t>
  </si>
  <si>
    <t>4.4.2</t>
  </si>
  <si>
    <t>Tasa de abatimiento de la carencia de servicio de agua entubada en las viviendas.</t>
  </si>
  <si>
    <t>4.4.3</t>
  </si>
  <si>
    <t>Tasa de abatimiento del déficit del servicio de drenaje en viviendas particulares.</t>
  </si>
  <si>
    <t>4.4.4</t>
  </si>
  <si>
    <t>Tasa de abatimiento del déficit del servicio de alcantarillado en arterias viales.</t>
  </si>
  <si>
    <t>4.4.5</t>
  </si>
  <si>
    <t>Porcentaje de agua tratada</t>
  </si>
  <si>
    <t>4.4.6</t>
  </si>
  <si>
    <t>Cobertura del servicio de recolección de residuos sólidos.</t>
  </si>
  <si>
    <t>4.4.7</t>
  </si>
  <si>
    <t>Tasa de crecimiento anual del índice de áreas verdes y recreativas per cápita.</t>
  </si>
  <si>
    <t>4.4.8</t>
  </si>
  <si>
    <t>Cobertura en el servicio de alumbrado público.</t>
  </si>
  <si>
    <t>4.4.9</t>
  </si>
  <si>
    <t>Cobertura en el servicio de mercados públicos per cápita.</t>
  </si>
  <si>
    <t>4.4.10</t>
  </si>
  <si>
    <t>Cobertura en el servicio de panteones.</t>
  </si>
  <si>
    <t>Medio Ambiente</t>
  </si>
  <si>
    <t>Preservación del ambiente</t>
  </si>
  <si>
    <t>5.1.1</t>
  </si>
  <si>
    <t>Reglamento para el cuidado del medio ambiente.</t>
  </si>
  <si>
    <t>5.1.2</t>
  </si>
  <si>
    <t>Programa Municipal de Protección al Ambiente.</t>
  </si>
  <si>
    <t>Cambio climático</t>
  </si>
  <si>
    <t>5.2.1</t>
  </si>
  <si>
    <t>Atribuciones normativas en materia de cambio climático</t>
  </si>
  <si>
    <t>5.2.2</t>
  </si>
  <si>
    <t>Programa o documento de adaptación y mitigación al cambio climático</t>
  </si>
  <si>
    <t>5.2.3</t>
  </si>
  <si>
    <t>Acciones del municipio para disminuir la vulnerabilidad ante el cambio climático</t>
  </si>
  <si>
    <t>5.2.4</t>
  </si>
  <si>
    <t>Edificaciones</t>
  </si>
  <si>
    <t>Servicios públicos sustentables</t>
  </si>
  <si>
    <t>5.3.1</t>
  </si>
  <si>
    <t>Eficiencia en servicio de agua potable.</t>
  </si>
  <si>
    <t>5.3.2</t>
  </si>
  <si>
    <t>Eficiencia en Alumbrado público</t>
  </si>
  <si>
    <t>5.3.3</t>
  </si>
  <si>
    <t>Mejora en el uso de la flota vehicular del municipio</t>
  </si>
  <si>
    <t>5.3.4</t>
  </si>
  <si>
    <t>Abatimiento del costo promedio por luminaria</t>
  </si>
  <si>
    <t>Desarrollo Social</t>
  </si>
  <si>
    <t>Educación</t>
  </si>
  <si>
    <t>6.1.1</t>
  </si>
  <si>
    <t>Diagnóstico de educación básica.</t>
  </si>
  <si>
    <t>6.1.2</t>
  </si>
  <si>
    <t>Acciones anuales de apoyo a la educación básica.</t>
  </si>
  <si>
    <t>6.1.3</t>
  </si>
  <si>
    <t>Coordinación para promover la educación básica en el municipio.</t>
  </si>
  <si>
    <t>Salud</t>
  </si>
  <si>
    <t>6.2.1</t>
  </si>
  <si>
    <t>Diagnóstico en materia de salud.</t>
  </si>
  <si>
    <t>6.2.2</t>
  </si>
  <si>
    <t>Acciones anuales de fomento y cuidado de la salud.</t>
  </si>
  <si>
    <t>6.2.3</t>
  </si>
  <si>
    <t>Coordinación en materia de salud.</t>
  </si>
  <si>
    <t>Grupos Vulnerables</t>
  </si>
  <si>
    <t>6.3.1</t>
  </si>
  <si>
    <t>Diagnóstico de grupos vulnerables.</t>
  </si>
  <si>
    <t>6.3.2</t>
  </si>
  <si>
    <t>Acciones anuales para la atención de grupos vulnerables.</t>
  </si>
  <si>
    <t>Igualdad de Género</t>
  </si>
  <si>
    <t>6.4.1</t>
  </si>
  <si>
    <t>Instancia municipal responsable de promover la igualdad de género.</t>
  </si>
  <si>
    <t>6.4.2</t>
  </si>
  <si>
    <t>Diagnóstico de igualdad de género.</t>
  </si>
  <si>
    <t>6.4.3</t>
  </si>
  <si>
    <t>Acciones anuales para la promoción de la igualdad de género.</t>
  </si>
  <si>
    <t>6.4.4</t>
  </si>
  <si>
    <t>Coordinación para la promoción de igualdad de género.</t>
  </si>
  <si>
    <t>Juventud</t>
  </si>
  <si>
    <t>6.5.1</t>
  </si>
  <si>
    <t>Diagnóstico de juventud.</t>
  </si>
  <si>
    <t>6.5.2</t>
  </si>
  <si>
    <t>Acciones anuales orientadas a la juventud.</t>
  </si>
  <si>
    <t>Deporte y Recreación</t>
  </si>
  <si>
    <t>6.6.1</t>
  </si>
  <si>
    <t>Diagnóstico de deporte y recreación.</t>
  </si>
  <si>
    <t>6.6.2</t>
  </si>
  <si>
    <t>Acciones anuales para promover el deporte y recreación.</t>
  </si>
  <si>
    <t>Desarrollo Económico</t>
  </si>
  <si>
    <t>Mejora Regulatoria</t>
  </si>
  <si>
    <t>7.1.1</t>
  </si>
  <si>
    <t>Reglamento publicado del Consejo Municipal de Mejora Regulatoria</t>
  </si>
  <si>
    <t>7.1.2</t>
  </si>
  <si>
    <t>Consejo Municipal de Mejora Regulatoria.</t>
  </si>
  <si>
    <t>7.1.3</t>
  </si>
  <si>
    <t>Apertura de una unidad económica de bajo riesgo</t>
  </si>
  <si>
    <t>7.1.4</t>
  </si>
  <si>
    <t>Atracción y retención de inversión de todas las actividades económicas existentes</t>
  </si>
  <si>
    <t>Vocación productiva</t>
  </si>
  <si>
    <t>7.2.1</t>
  </si>
  <si>
    <t>Diagnóstico del sector.</t>
  </si>
  <si>
    <t>7.2.2</t>
  </si>
  <si>
    <t>Programa de fomento del sector.</t>
  </si>
  <si>
    <t>7.2.3</t>
  </si>
  <si>
    <t>Atracción y retención de inversión en el sector.</t>
  </si>
  <si>
    <t>Fomento económico</t>
  </si>
  <si>
    <t>7.3.1</t>
  </si>
  <si>
    <t>Reglamento de desarrollo económico.</t>
  </si>
  <si>
    <t>7.3.2</t>
  </si>
  <si>
    <t>Programa municipal de fomento económico.</t>
  </si>
  <si>
    <t>7.3.3</t>
  </si>
  <si>
    <t>Vinculación para el fomento económico.</t>
  </si>
  <si>
    <t>Gobierno Abierto</t>
  </si>
  <si>
    <t>Transparencia</t>
  </si>
  <si>
    <t>8.1.1</t>
  </si>
  <si>
    <t>Reglamento municipal de transparencia y acceso a la información pública</t>
  </si>
  <si>
    <t>8.1.2</t>
  </si>
  <si>
    <t>Programa de transparencia y acceso a la información pública</t>
  </si>
  <si>
    <t>8.1.3</t>
  </si>
  <si>
    <t>Eficacia en la atención de solicitudes de acceso a la información</t>
  </si>
  <si>
    <t>8.1.4</t>
  </si>
  <si>
    <t>Cumplimiento de obligaciones de transparencia</t>
  </si>
  <si>
    <t>Participación ciudadana</t>
  </si>
  <si>
    <t>8.2.1</t>
  </si>
  <si>
    <t>Mecanismo para atender las propuestas ciudadanas</t>
  </si>
  <si>
    <t>8.2.2</t>
  </si>
  <si>
    <t>Seguimiento y atención de las propuestas ciudadanas</t>
  </si>
  <si>
    <t>Ética pública</t>
  </si>
  <si>
    <t>8.3.1</t>
  </si>
  <si>
    <t>Código de ética de los servidores públicos municipales</t>
  </si>
  <si>
    <t>8.3.2</t>
  </si>
  <si>
    <t>Difusión y capacitación sobre el Código de ética</t>
  </si>
</sst>
</file>

<file path=xl/styles.xml><?xml version="1.0" encoding="utf-8"?>
<styleSheet xmlns="http://schemas.openxmlformats.org/spreadsheetml/2006/main" xmlns:x14ac="http://schemas.microsoft.com/office/spreadsheetml/2009/9/ac" xmlns:mc="http://schemas.openxmlformats.org/markup-compatibility/2006">
  <numFmts count="4">
    <numFmt numFmtId="164" formatCode="0.0%"/>
    <numFmt numFmtId="165" formatCode="[$$]#,##0.00"/>
    <numFmt numFmtId="166" formatCode="_-[$$-80A]* #,##0.00_-;\-[$$-80A]* #,##0.00_-;_-[$$-80A]* &quot;-&quot;??_-;_-@"/>
    <numFmt numFmtId="167" formatCode="&quot;$&quot;#,##0.00"/>
  </numFmts>
  <fonts count="45">
    <font>
      <sz val="11.0"/>
      <color theme="1"/>
      <name val="Calibri"/>
      <scheme val="minor"/>
    </font>
    <font>
      <b/>
      <sz val="15.0"/>
      <color theme="1"/>
      <name val="Arial"/>
    </font>
    <font/>
    <font>
      <sz val="11.0"/>
      <color theme="1"/>
      <name val="Arial"/>
    </font>
    <font>
      <b/>
      <sz val="14.0"/>
      <color rgb="FFFFFFFF"/>
      <name val="Arial"/>
    </font>
    <font>
      <b/>
      <sz val="10.0"/>
      <color theme="1"/>
      <name val="Arial"/>
    </font>
    <font>
      <sz val="10.0"/>
      <color theme="1"/>
      <name val="Arial"/>
    </font>
    <font>
      <color theme="1"/>
      <name val="Arial"/>
    </font>
    <font>
      <b/>
      <sz val="11.0"/>
      <color rgb="FFFFFFFF"/>
      <name val="Arial"/>
    </font>
    <font>
      <b/>
      <sz val="11.0"/>
      <color theme="1"/>
      <name val="Arial"/>
    </font>
    <font>
      <sz val="10.0"/>
      <color rgb="FFFFFFFF"/>
      <name val="Arial"/>
    </font>
    <font>
      <b/>
      <sz val="14.0"/>
      <color theme="1"/>
      <name val="Arial"/>
    </font>
    <font>
      <b/>
      <sz val="10.0"/>
      <color rgb="FFFFFFFF"/>
      <name val="Arial"/>
    </font>
    <font>
      <sz val="10.0"/>
      <color rgb="FF000000"/>
      <name val="Arial"/>
    </font>
    <font>
      <sz val="11.0"/>
      <color rgb="FF000000"/>
      <name val="Arial"/>
    </font>
    <font>
      <b/>
      <sz val="15.0"/>
      <color rgb="FF000000"/>
      <name val="Arial"/>
    </font>
    <font>
      <b/>
      <sz val="12.0"/>
      <color theme="1"/>
      <name val="Arial"/>
    </font>
    <font>
      <b/>
      <sz val="10.0"/>
      <color theme="0"/>
      <name val="Arial"/>
    </font>
    <font>
      <b/>
      <sz val="13.0"/>
      <color theme="1"/>
      <name val="Arial"/>
    </font>
    <font>
      <sz val="10.0"/>
      <color rgb="FF7F7F7F"/>
      <name val="Arial"/>
    </font>
    <font>
      <b/>
      <sz val="10.0"/>
      <color rgb="FF000000"/>
      <name val="Arial"/>
    </font>
    <font>
      <sz val="10.0"/>
      <color rgb="FFD8D8D8"/>
      <name val="Arial"/>
    </font>
    <font>
      <sz val="10.0"/>
      <color rgb="FFA5A5A5"/>
      <name val="Arial"/>
    </font>
    <font>
      <b/>
      <sz val="14.0"/>
      <color theme="0"/>
      <name val="Arial"/>
    </font>
    <font>
      <b/>
      <i/>
      <sz val="10.0"/>
      <color theme="1"/>
      <name val="Arial"/>
    </font>
    <font>
      <b/>
      <color theme="1"/>
      <name val="Arial"/>
    </font>
    <font>
      <b/>
      <sz val="11.0"/>
      <color theme="1"/>
      <name val="Calibri"/>
    </font>
    <font>
      <sz val="11.0"/>
      <color theme="1"/>
      <name val="Calibri"/>
    </font>
    <font>
      <b/>
      <sz val="10.0"/>
      <color theme="1"/>
      <name val="Calibri"/>
    </font>
    <font>
      <sz val="10.0"/>
      <color theme="1"/>
      <name val="Calibri"/>
    </font>
    <font>
      <b/>
      <sz val="70.0"/>
      <color theme="0"/>
      <name val="Arial"/>
    </font>
    <font>
      <b/>
      <sz val="24.0"/>
      <color theme="1"/>
      <name val="Arial"/>
    </font>
    <font>
      <b/>
      <sz val="18.0"/>
      <color theme="0"/>
      <name val="Arial"/>
    </font>
    <font>
      <b/>
      <sz val="24.0"/>
      <color theme="1"/>
      <name val="Calibri"/>
    </font>
    <font>
      <b/>
      <sz val="8.0"/>
      <color rgb="FFC00000"/>
      <name val="Calibri"/>
    </font>
    <font>
      <b/>
      <sz val="8.0"/>
      <color rgb="FFFFC000"/>
      <name val="Calibri"/>
    </font>
    <font>
      <b/>
      <sz val="8.0"/>
      <color rgb="FF0070C0"/>
      <name val="Calibri"/>
    </font>
    <font>
      <b/>
      <sz val="70.0"/>
      <color rgb="FFFFFFFF"/>
      <name val="Arial"/>
    </font>
    <font>
      <b/>
      <sz val="18.0"/>
      <color rgb="FFFFFFFF"/>
      <name val="Arial"/>
    </font>
    <font>
      <b/>
      <sz val="18.0"/>
      <color theme="1"/>
      <name val="Arial"/>
    </font>
    <font>
      <b/>
      <sz val="8.0"/>
      <color theme="9"/>
      <name val="Calibri"/>
    </font>
    <font>
      <b/>
      <sz val="8.0"/>
      <color theme="8"/>
      <name val="Calibri"/>
    </font>
    <font>
      <b/>
      <sz val="8.0"/>
      <color rgb="FF1F9554"/>
      <name val="Calibri"/>
    </font>
    <font>
      <b/>
      <sz val="8.0"/>
      <color rgb="FFEE1673"/>
      <name val="Calibri"/>
    </font>
    <font>
      <b/>
      <sz val="8.0"/>
      <color rgb="FF990000"/>
      <name val="Calibri"/>
    </font>
  </fonts>
  <fills count="40">
    <fill>
      <patternFill patternType="none"/>
    </fill>
    <fill>
      <patternFill patternType="lightGray"/>
    </fill>
    <fill>
      <patternFill patternType="solid">
        <fgColor rgb="FFFFFFFF"/>
        <bgColor rgb="FFFFFFFF"/>
      </patternFill>
    </fill>
    <fill>
      <patternFill patternType="solid">
        <fgColor rgb="FF006666"/>
        <bgColor rgb="FF006666"/>
      </patternFill>
    </fill>
    <fill>
      <patternFill patternType="solid">
        <fgColor rgb="FFC00000"/>
        <bgColor rgb="FFC00000"/>
      </patternFill>
    </fill>
    <fill>
      <patternFill patternType="solid">
        <fgColor rgb="FFCCCCCC"/>
        <bgColor rgb="FFCCCCCC"/>
      </patternFill>
    </fill>
    <fill>
      <patternFill patternType="solid">
        <fgColor theme="0"/>
        <bgColor theme="0"/>
      </patternFill>
    </fill>
    <fill>
      <patternFill patternType="solid">
        <fgColor rgb="FFD8D8D8"/>
        <bgColor rgb="FFD8D8D8"/>
      </patternFill>
    </fill>
    <fill>
      <patternFill patternType="solid">
        <fgColor rgb="FF93C47D"/>
        <bgColor rgb="FF93C47D"/>
      </patternFill>
    </fill>
    <fill>
      <patternFill patternType="solid">
        <fgColor rgb="FFD9EAD3"/>
        <bgColor rgb="FFD9EAD3"/>
      </patternFill>
    </fill>
    <fill>
      <patternFill patternType="solid">
        <fgColor rgb="FF6D9EEB"/>
        <bgColor rgb="FF6D9EEB"/>
      </patternFill>
    </fill>
    <fill>
      <patternFill patternType="solid">
        <fgColor rgb="FFC9DAF8"/>
        <bgColor rgb="FFC9DAF8"/>
      </patternFill>
    </fill>
    <fill>
      <patternFill patternType="solid">
        <fgColor rgb="FFD9D9D9"/>
        <bgColor rgb="FFD9D9D9"/>
      </patternFill>
    </fill>
    <fill>
      <patternFill patternType="solid">
        <fgColor rgb="FFB7B7B7"/>
        <bgColor rgb="FFB7B7B7"/>
      </patternFill>
    </fill>
    <fill>
      <patternFill patternType="solid">
        <fgColor rgb="FFFFF2CC"/>
        <bgColor rgb="FFFFF2CC"/>
      </patternFill>
    </fill>
    <fill>
      <patternFill patternType="solid">
        <fgColor rgb="FFF3F3F3"/>
        <bgColor rgb="FFF3F3F3"/>
      </patternFill>
    </fill>
    <fill>
      <patternFill patternType="solid">
        <fgColor rgb="FFEFEFEF"/>
        <bgColor rgb="FFEFEFEF"/>
      </patternFill>
    </fill>
    <fill>
      <patternFill patternType="solid">
        <fgColor rgb="FF92D050"/>
        <bgColor rgb="FF92D050"/>
      </patternFill>
    </fill>
    <fill>
      <patternFill patternType="solid">
        <fgColor rgb="FFFFC000"/>
        <bgColor rgb="FFFFC000"/>
      </patternFill>
    </fill>
    <fill>
      <patternFill patternType="solid">
        <fgColor rgb="FFFFD966"/>
        <bgColor rgb="FFFFD966"/>
      </patternFill>
    </fill>
    <fill>
      <patternFill patternType="solid">
        <fgColor rgb="FFFF0000"/>
        <bgColor rgb="FFFF0000"/>
      </patternFill>
    </fill>
    <fill>
      <patternFill patternType="solid">
        <fgColor rgb="FFFFE599"/>
        <bgColor rgb="FFFFE599"/>
      </patternFill>
    </fill>
    <fill>
      <patternFill patternType="solid">
        <fgColor rgb="FF17365D"/>
        <bgColor rgb="FF17365D"/>
      </patternFill>
    </fill>
    <fill>
      <patternFill patternType="solid">
        <fgColor rgb="FFB6D7A8"/>
        <bgColor rgb="FFB6D7A8"/>
      </patternFill>
    </fill>
    <fill>
      <patternFill patternType="solid">
        <fgColor rgb="FF009B9B"/>
        <bgColor rgb="FF009B9B"/>
      </patternFill>
    </fill>
    <fill>
      <patternFill patternType="solid">
        <fgColor theme="1"/>
        <bgColor theme="1"/>
      </patternFill>
    </fill>
    <fill>
      <patternFill patternType="solid">
        <fgColor rgb="FF666666"/>
        <bgColor rgb="FF666666"/>
      </patternFill>
    </fill>
    <fill>
      <patternFill patternType="solid">
        <fgColor rgb="FFCC0000"/>
        <bgColor rgb="FFCC0000"/>
      </patternFill>
    </fill>
    <fill>
      <patternFill patternType="solid">
        <fgColor rgb="FFF4CCCC"/>
        <bgColor rgb="FFF4CCCC"/>
      </patternFill>
    </fill>
    <fill>
      <patternFill patternType="solid">
        <fgColor rgb="FFF1C232"/>
        <bgColor rgb="FFF1C232"/>
      </patternFill>
    </fill>
    <fill>
      <patternFill patternType="solid">
        <fgColor rgb="FFFF9900"/>
        <bgColor rgb="FFFF9900"/>
      </patternFill>
    </fill>
    <fill>
      <patternFill patternType="solid">
        <fgColor rgb="FFFCE5CD"/>
        <bgColor rgb="FFFCE5CD"/>
      </patternFill>
    </fill>
    <fill>
      <patternFill patternType="solid">
        <fgColor rgb="FF00BEFF"/>
        <bgColor rgb="FF00BEFF"/>
      </patternFill>
    </fill>
    <fill>
      <patternFill patternType="solid">
        <fgColor rgb="FFCFE2F3"/>
        <bgColor rgb="FFCFE2F3"/>
      </patternFill>
    </fill>
    <fill>
      <patternFill patternType="solid">
        <fgColor rgb="FF2BBC37"/>
        <bgColor rgb="FF2BBC37"/>
      </patternFill>
    </fill>
    <fill>
      <patternFill patternType="solid">
        <fgColor rgb="FFEE1673"/>
        <bgColor rgb="FFEE1673"/>
      </patternFill>
    </fill>
    <fill>
      <patternFill patternType="solid">
        <fgColor rgb="FFEAD1DC"/>
        <bgColor rgb="FFEAD1DC"/>
      </patternFill>
    </fill>
    <fill>
      <patternFill patternType="solid">
        <fgColor rgb="FF660000"/>
        <bgColor rgb="FF660000"/>
      </patternFill>
    </fill>
    <fill>
      <patternFill patternType="solid">
        <fgColor rgb="FFE6B8AF"/>
        <bgColor rgb="FFE6B8AF"/>
      </patternFill>
    </fill>
    <fill>
      <patternFill patternType="solid">
        <fgColor rgb="FF073763"/>
        <bgColor rgb="FF073763"/>
      </patternFill>
    </fill>
  </fills>
  <borders count="129">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left style="medium">
        <color rgb="FF000000"/>
      </left>
    </border>
    <border>
      <right style="medium">
        <color rgb="FF000000"/>
      </right>
    </border>
    <border>
      <left style="medium">
        <color rgb="FF000000"/>
      </left>
      <right style="medium">
        <color rgb="FF000000"/>
      </right>
      <bottom style="medium">
        <color rgb="FF000000"/>
      </bottom>
    </border>
    <border>
      <right style="thin">
        <color rgb="FF17365D"/>
      </right>
      <bottom style="medium">
        <color rgb="FF000000"/>
      </bottom>
    </border>
    <border>
      <right style="medium">
        <color rgb="FF000000"/>
      </right>
      <bottom style="medium">
        <color rgb="FF000000"/>
      </bottom>
    </border>
    <border>
      <left style="medium">
        <color rgb="FF000000"/>
      </left>
      <right style="medium">
        <color rgb="FF000000"/>
      </right>
      <top style="medium">
        <color rgb="FF000000"/>
      </top>
      <bottom style="thin">
        <color rgb="FF17365D"/>
      </bottom>
    </border>
    <border>
      <left style="medium">
        <color rgb="FF000000"/>
      </left>
      <right style="medium">
        <color rgb="FF000000"/>
      </right>
      <bottom style="thin">
        <color rgb="FF17365D"/>
      </bottom>
    </border>
    <border>
      <bottom style="medium">
        <color rgb="FF000000"/>
      </bottom>
    </border>
    <border>
      <left style="medium">
        <color rgb="FF000000"/>
      </left>
      <bottom style="medium">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medium">
        <color rgb="FF000000"/>
      </left>
      <top style="medium">
        <color rgb="FF000000"/>
      </top>
      <bottom style="thin">
        <color rgb="FF17365D"/>
      </bottom>
    </border>
    <border>
      <top style="medium">
        <color rgb="FF000000"/>
      </top>
      <bottom style="thin">
        <color rgb="FF17365D"/>
      </bottom>
    </border>
    <border>
      <right style="thin">
        <color rgb="FF17365D"/>
      </right>
      <top style="medium">
        <color rgb="FF000000"/>
      </top>
      <bottom style="thin">
        <color rgb="FF17365D"/>
      </bottom>
    </border>
    <border>
      <left style="thin">
        <color rgb="FF17365D"/>
      </left>
      <right style="thin">
        <color rgb="FF17365D"/>
      </right>
      <top style="medium">
        <color rgb="FF000000"/>
      </top>
      <bottom style="thin">
        <color rgb="FF17365D"/>
      </bottom>
    </border>
    <border>
      <left style="thin">
        <color rgb="FF17365D"/>
      </left>
      <top style="medium">
        <color rgb="FF000000"/>
      </top>
      <bottom style="thin">
        <color rgb="FF17365D"/>
      </bottom>
    </border>
    <border>
      <left style="medium">
        <color rgb="FF000000"/>
      </left>
      <top style="medium">
        <color rgb="FF000000"/>
      </top>
      <bottom/>
    </border>
    <border>
      <top style="medium">
        <color rgb="FF000000"/>
      </top>
      <bottom/>
    </border>
    <border>
      <right style="medium">
        <color rgb="FF000000"/>
      </right>
      <top style="medium">
        <color rgb="FF000000"/>
      </top>
      <bottom/>
    </border>
    <border>
      <right style="medium">
        <color rgb="FF000000"/>
      </right>
      <top style="thin">
        <color rgb="FF000000"/>
      </top>
      <bottom style="thin">
        <color rgb="FF000000"/>
      </bottom>
    </border>
    <border>
      <left style="medium">
        <color rgb="FF000000"/>
      </left>
      <top style="medium">
        <color rgb="FF000000"/>
      </top>
    </border>
    <border>
      <top style="medium">
        <color rgb="FF000000"/>
      </top>
    </border>
    <border>
      <right style="medium">
        <color rgb="FF000000"/>
      </right>
      <top style="medium">
        <color rgb="FF000000"/>
      </top>
    </border>
    <border>
      <left style="thin">
        <color rgb="FF000000"/>
      </left>
      <right style="thin">
        <color rgb="FF000000"/>
      </right>
      <top style="thin">
        <color rgb="FF000000"/>
      </top>
      <bottom style="thin">
        <color rgb="FF000000"/>
      </bottom>
    </border>
    <border>
      <top style="thin">
        <color rgb="FF000000"/>
      </top>
    </border>
    <border>
      <right style="thin">
        <color rgb="FF000000"/>
      </right>
      <top style="thin">
        <color rgb="FF000000"/>
      </top>
    </border>
    <border>
      <bottom style="thin">
        <color rgb="FF000000"/>
      </bottom>
    </border>
    <border>
      <right style="thin">
        <color rgb="FF000000"/>
      </right>
      <bottom style="thin">
        <color rgb="FF000000"/>
      </bottom>
    </border>
    <border>
      <left style="medium">
        <color rgb="FF000000"/>
      </left>
      <top style="medium">
        <color rgb="FF000000"/>
      </top>
      <bottom style="thin">
        <color rgb="FF000000"/>
      </bottom>
    </border>
    <border>
      <top style="medium">
        <color rgb="FF000000"/>
      </top>
      <bottom style="thin">
        <color rgb="FF000000"/>
      </bottom>
    </border>
    <border>
      <right style="thin">
        <color rgb="FF000000"/>
      </right>
      <top style="medium">
        <color rgb="FF000000"/>
      </top>
      <bottom style="thin">
        <color rgb="FF000000"/>
      </bottom>
    </border>
    <border>
      <left style="thin">
        <color rgb="FF000000"/>
      </left>
      <top style="medium">
        <color rgb="FF000000"/>
      </top>
      <bottom style="thin">
        <color rgb="FF000000"/>
      </bottom>
    </border>
    <border>
      <right style="medium">
        <color rgb="FF000000"/>
      </right>
      <top style="medium">
        <color rgb="FF000000"/>
      </top>
      <bottom style="thin">
        <color rgb="FF000000"/>
      </bottom>
    </border>
    <border>
      <right style="thin">
        <color rgb="FFFFFFFF"/>
      </right>
      <bottom style="thin">
        <color rgb="FFFFFFFF"/>
      </bottom>
    </border>
    <border>
      <right style="medium">
        <color rgb="FFFFFFFF"/>
      </right>
      <bottom style="thin">
        <color rgb="FFFFFFFF"/>
      </bottom>
    </border>
    <border>
      <bottom style="medium">
        <color rgb="FFFFFFFF"/>
      </bottom>
    </border>
    <border>
      <right style="thin">
        <color rgb="FFFFFFFF"/>
      </right>
      <bottom style="medium">
        <color rgb="FFFFFFFF"/>
      </bottom>
    </border>
    <border>
      <right style="thin">
        <color rgb="FFFFFFFF"/>
      </right>
    </border>
    <border>
      <bottom style="thin">
        <color rgb="FFFFFFFF"/>
      </bottom>
    </border>
    <border>
      <right style="medium">
        <color rgb="FF000000"/>
      </right>
      <bottom style="thin">
        <color rgb="FFFFFFFF"/>
      </bottom>
    </border>
    <border>
      <right style="medium">
        <color rgb="FFFFFFFF"/>
      </right>
    </border>
    <border>
      <right style="medium">
        <color rgb="FFFFFFFF"/>
      </right>
      <bottom style="medium">
        <color rgb="FFFFFFFF"/>
      </bottom>
    </border>
    <border>
      <right style="thin">
        <color rgb="FFFFFFFF"/>
      </right>
      <bottom style="medium">
        <color rgb="FF000000"/>
      </bottom>
    </border>
    <border>
      <right style="thin">
        <color rgb="FF000000"/>
      </right>
    </border>
    <border>
      <left style="thin">
        <color rgb="FF000000"/>
      </left>
      <right style="thin">
        <color rgb="FFFFFFFF"/>
      </right>
      <top style="thin">
        <color rgb="FF000000"/>
      </top>
      <bottom style="medium">
        <color rgb="FF000000"/>
      </bottom>
    </border>
    <border>
      <right style="thin">
        <color rgb="FFFFFFFF"/>
      </right>
      <top style="thin">
        <color rgb="FF000000"/>
      </top>
      <bottom style="medium">
        <color rgb="FF000000"/>
      </bottom>
    </border>
    <border>
      <right style="thin">
        <color rgb="FFFFFFFF"/>
      </right>
      <top style="thin">
        <color rgb="FF000000"/>
      </top>
      <bottom style="thin">
        <color rgb="FFFFFFFF"/>
      </bottom>
    </border>
    <border>
      <top style="thin">
        <color rgb="FF000000"/>
      </top>
      <bottom style="medium">
        <color rgb="FF000000"/>
      </bottom>
    </border>
    <border>
      <right style="thin">
        <color rgb="FFFFFFFF"/>
      </right>
      <top style="thin">
        <color rgb="FF000000"/>
      </top>
    </border>
    <border>
      <left style="thin">
        <color rgb="FF000000"/>
      </left>
      <top style="thin">
        <color rgb="FF000000"/>
      </top>
    </border>
    <border>
      <left style="thin">
        <color rgb="FF000000"/>
      </left>
      <bottom style="thin">
        <color rgb="FF000000"/>
      </bottom>
    </border>
    <border>
      <right style="thin">
        <color rgb="FF000000"/>
      </right>
      <bottom style="thin">
        <color rgb="FFFFFFFF"/>
      </bottom>
    </border>
    <border>
      <right style="thin">
        <color rgb="FF000000"/>
      </right>
      <bottom style="medium">
        <color rgb="FF000000"/>
      </bottom>
    </border>
    <border>
      <left style="thin">
        <color rgb="FF000000"/>
      </left>
      <right style="thin">
        <color rgb="FFFFFFFF"/>
      </right>
      <bottom style="thin">
        <color rgb="FF000000"/>
      </bottom>
    </border>
    <border>
      <right style="thin">
        <color rgb="FFFFFFFF"/>
      </right>
      <bottom style="thin">
        <color rgb="FF000000"/>
      </bottom>
    </border>
    <border>
      <left style="thin">
        <color rgb="FF000000"/>
      </left>
      <right style="thin">
        <color rgb="FFFFFFFF"/>
      </right>
      <bottom style="thin">
        <color rgb="FFFFFFFF"/>
      </bottom>
    </border>
    <border>
      <right style="thin">
        <color rgb="FFFFFFFF"/>
      </right>
      <top style="thin">
        <color rgb="FF000000"/>
      </top>
      <bottom style="double">
        <color rgb="FF000000"/>
      </bottom>
    </border>
    <border>
      <top style="thin">
        <color rgb="FF000000"/>
      </top>
      <bottom style="double">
        <color rgb="FF000000"/>
      </bottom>
    </border>
    <border>
      <left style="thin">
        <color rgb="FF000000"/>
      </left>
      <right style="thin">
        <color rgb="FFFFFFFF"/>
      </right>
      <top style="thin">
        <color rgb="FF000000"/>
      </top>
      <bottom style="double">
        <color rgb="FF000000"/>
      </bottom>
    </border>
    <border>
      <right style="double">
        <color rgb="FF000000"/>
      </right>
      <bottom style="thin">
        <color rgb="FFFFFFFF"/>
      </bottom>
    </border>
    <border>
      <right style="double">
        <color rgb="FF000000"/>
      </right>
    </border>
    <border>
      <bottom style="double">
        <color rgb="FF000000"/>
      </bottom>
    </border>
    <border>
      <right style="double">
        <color rgb="FF000000"/>
      </right>
      <bottom style="double">
        <color rgb="FF000000"/>
      </bottom>
    </border>
    <border>
      <left style="thin">
        <color rgb="FF000000"/>
      </left>
      <right style="thin">
        <color rgb="FFFFFFFF"/>
      </right>
    </border>
    <border>
      <right style="thin">
        <color rgb="FF000000"/>
      </right>
      <top style="thin">
        <color rgb="FF000000"/>
      </top>
      <bottom style="medium">
        <color rgb="FF000000"/>
      </bottom>
    </border>
    <border>
      <left style="thin">
        <color rgb="FF000000"/>
      </left>
      <right style="thin">
        <color rgb="FFFFFFFF"/>
      </right>
      <bottom style="medium">
        <color rgb="FF000000"/>
      </bottom>
    </border>
    <border>
      <right style="thin">
        <color rgb="FF000000"/>
      </right>
      <top style="medium">
        <color rgb="FF000000"/>
      </top>
    </border>
    <border>
      <left style="thick">
        <color rgb="FF000000"/>
      </left>
      <top style="thick">
        <color rgb="FF000000"/>
      </top>
      <bottom style="thin">
        <color rgb="FF000000"/>
      </bottom>
    </border>
    <border>
      <top style="thick">
        <color rgb="FF000000"/>
      </top>
      <bottom style="thin">
        <color rgb="FF000000"/>
      </bottom>
    </border>
    <border>
      <right style="thin">
        <color rgb="FF000000"/>
      </right>
      <top style="thick">
        <color rgb="FF000000"/>
      </top>
      <bottom style="thin">
        <color rgb="FF000000"/>
      </bottom>
    </border>
    <border>
      <left style="thin">
        <color rgb="FF000000"/>
      </left>
      <top style="thick">
        <color rgb="FF000000"/>
      </top>
      <bottom style="thin">
        <color rgb="FF000000"/>
      </bottom>
    </border>
    <border>
      <right style="thick">
        <color rgb="FF000000"/>
      </right>
      <top style="thick">
        <color rgb="FF000000"/>
      </top>
      <bottom style="thin">
        <color rgb="FF000000"/>
      </bottom>
    </border>
    <border>
      <left style="thick">
        <color rgb="FF000000"/>
      </left>
      <top style="thin">
        <color rgb="FF000000"/>
      </top>
      <bottom style="thin">
        <color rgb="FF000000"/>
      </bottom>
    </border>
    <border>
      <right style="thick">
        <color rgb="FF000000"/>
      </right>
      <top style="thin">
        <color rgb="FF000000"/>
      </top>
      <bottom style="thin">
        <color rgb="FF000000"/>
      </bottom>
    </border>
    <border>
      <left style="thick">
        <color rgb="FF000000"/>
      </left>
      <top style="thin">
        <color rgb="FF000000"/>
      </top>
      <bottom style="thick">
        <color rgb="FF000000"/>
      </bottom>
    </border>
    <border>
      <top style="thin">
        <color rgb="FF000000"/>
      </top>
      <bottom style="thick">
        <color rgb="FF000000"/>
      </bottom>
    </border>
    <border>
      <right style="thin">
        <color rgb="FF000000"/>
      </right>
      <top style="thin">
        <color rgb="FF000000"/>
      </top>
      <bottom style="thick">
        <color rgb="FF000000"/>
      </bottom>
    </border>
    <border>
      <left style="thin">
        <color rgb="FF000000"/>
      </left>
      <top style="thin">
        <color rgb="FF000000"/>
      </top>
      <bottom style="thick">
        <color rgb="FF000000"/>
      </bottom>
    </border>
    <border>
      <right style="thick">
        <color rgb="FF000000"/>
      </right>
      <top style="thin">
        <color rgb="FF000000"/>
      </top>
      <bottom style="thick">
        <color rgb="FF000000"/>
      </bottom>
    </border>
    <border>
      <left style="thin">
        <color rgb="FF000000"/>
      </left>
    </border>
    <border>
      <left style="thin">
        <color rgb="FF000000"/>
      </left>
      <right style="thin">
        <color rgb="FF000000"/>
      </right>
      <top style="thick">
        <color rgb="FF000000"/>
      </top>
      <bottom style="thin">
        <color rgb="FF000000"/>
      </bottom>
    </border>
    <border>
      <left style="thin">
        <color rgb="FF000000"/>
      </left>
      <right style="thick">
        <color rgb="FF000000"/>
      </right>
      <top style="thick">
        <color rgb="FF000000"/>
      </top>
      <bottom style="thin">
        <color rgb="FF000000"/>
      </bottom>
    </border>
    <border>
      <left style="thin">
        <color rgb="FF000000"/>
      </left>
      <right style="thick">
        <color rgb="FF000000"/>
      </right>
      <top style="thin">
        <color rgb="FF000000"/>
      </top>
      <bottom style="thin">
        <color rgb="FF000000"/>
      </bottom>
    </border>
    <border>
      <left style="medium">
        <color rgb="FF000000"/>
      </left>
      <right style="medium">
        <color rgb="FF000000"/>
      </right>
      <top style="medium">
        <color rgb="FF000000"/>
      </top>
      <bottom style="medium">
        <color rgb="FF000000"/>
      </bottom>
    </border>
    <border>
      <right style="thin">
        <color rgb="FFFFFFFF"/>
      </right>
      <bottom style="double">
        <color rgb="FF000000"/>
      </bottom>
    </border>
    <border>
      <right style="thin">
        <color rgb="FF000000"/>
      </right>
      <bottom style="double">
        <color rgb="FF000000"/>
      </bottom>
    </border>
    <border>
      <left style="thin">
        <color rgb="FF000000"/>
      </left>
      <right style="thin">
        <color rgb="FFFFFFFF"/>
      </right>
      <top style="thin">
        <color rgb="FF000000"/>
      </top>
    </border>
    <border>
      <left style="thin">
        <color rgb="FF000000"/>
      </left>
      <right style="thin">
        <color rgb="FF000000"/>
      </right>
      <top style="medium">
        <color rgb="FF000000"/>
      </top>
      <bottom style="thin">
        <color rgb="FF000000"/>
      </bottom>
    </border>
    <border>
      <left/>
      <bottom/>
    </border>
    <border>
      <bottom/>
    </border>
    <border>
      <left/>
      <right/>
      <top/>
      <bottom/>
    </border>
    <border>
      <left style="medium">
        <color rgb="FF000000"/>
      </left>
      <right style="medium">
        <color rgb="FF000000"/>
      </right>
      <top style="medium">
        <color rgb="FF000000"/>
      </top>
    </border>
    <border>
      <right style="medium">
        <color rgb="FF000000"/>
      </right>
      <top style="thick">
        <color rgb="FF000000"/>
      </top>
      <bottom style="thin">
        <color rgb="FF000000"/>
      </bottom>
    </border>
    <border>
      <left style="thin">
        <color rgb="FF000000"/>
      </left>
      <top style="thin">
        <color rgb="FF000000"/>
      </top>
      <bottom style="medium">
        <color rgb="FF000000"/>
      </bottom>
    </border>
    <border>
      <right style="medium">
        <color rgb="FF000000"/>
      </right>
      <top style="thin">
        <color rgb="FF000000"/>
      </top>
      <bottom style="medium">
        <color rgb="FF000000"/>
      </bottom>
    </border>
    <border>
      <left/>
      <top/>
    </border>
    <border>
      <top/>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style="thin">
        <color rgb="FF000000"/>
      </left>
      <right style="thin">
        <color rgb="FF000000"/>
      </right>
    </border>
    <border>
      <left style="medium">
        <color rgb="FF000000"/>
      </left>
      <bottom style="thin">
        <color rgb="FF000000"/>
      </bottom>
    </border>
    <border>
      <right style="medium">
        <color rgb="FF000000"/>
      </right>
      <bottom style="thin">
        <color rgb="FF000000"/>
      </bottom>
    </border>
    <border>
      <left style="medium">
        <color rgb="FF000000"/>
      </left>
      <top style="thin">
        <color rgb="FF000000"/>
      </top>
      <bottom style="thin">
        <color rgb="FF000000"/>
      </bottom>
    </border>
    <border>
      <left style="medium">
        <color rgb="FF000000"/>
      </left>
      <top style="thin">
        <color rgb="FF000000"/>
      </top>
    </border>
    <border>
      <right style="medium">
        <color rgb="FF000000"/>
      </right>
      <top style="thin">
        <color rgb="FF000000"/>
      </top>
    </border>
    <border>
      <left/>
      <top/>
      <bottom/>
    </border>
    <border>
      <top/>
      <bottom/>
    </border>
    <border>
      <left/>
      <right style="thin">
        <color rgb="FF000000"/>
      </right>
      <top style="thin">
        <color rgb="FF000000"/>
      </top>
      <bottom style="thin">
        <color rgb="FF000000"/>
      </bottom>
    </border>
    <border>
      <left style="medium">
        <color rgb="FF000000"/>
      </left>
      <top style="thin">
        <color rgb="FF000000"/>
      </top>
      <bottom style="medium">
        <color rgb="FF000000"/>
      </bottom>
    </border>
    <border>
      <left style="thin">
        <color rgb="FF000000"/>
      </left>
      <right style="thin">
        <color rgb="FF000000"/>
      </right>
      <top style="thin">
        <color rgb="FF000000"/>
      </top>
      <bottom style="medium">
        <color rgb="FF000000"/>
      </bottom>
    </border>
    <border>
      <left style="thin">
        <color rgb="FF000000"/>
      </left>
      <bottom style="medium">
        <color rgb="FF000000"/>
      </bottom>
    </border>
    <border>
      <left style="thin">
        <color rgb="FF000000"/>
      </left>
      <top/>
      <bottom style="thin">
        <color rgb="FF000000"/>
      </bottom>
    </border>
    <border>
      <top/>
      <bottom style="thin">
        <color rgb="FF000000"/>
      </bottom>
    </border>
    <border>
      <right style="thin">
        <color rgb="FF000000"/>
      </right>
      <top/>
      <bottom style="thin">
        <color rgb="FF000000"/>
      </bottom>
    </border>
    <border>
      <left style="double">
        <color rgb="FF434343"/>
      </left>
      <top style="double">
        <color rgb="FF434343"/>
      </top>
      <bottom style="double">
        <color rgb="FF434343"/>
      </bottom>
    </border>
    <border>
      <top style="double">
        <color rgb="FF434343"/>
      </top>
      <bottom style="double">
        <color rgb="FF434343"/>
      </bottom>
    </border>
    <border>
      <right style="double">
        <color rgb="FF434343"/>
      </right>
      <top style="double">
        <color rgb="FF434343"/>
      </top>
      <bottom style="double">
        <color rgb="FF434343"/>
      </bottom>
    </border>
    <border>
      <left style="double">
        <color rgb="FF434343"/>
      </left>
      <right style="double">
        <color rgb="FF434343"/>
      </right>
      <top style="double">
        <color rgb="FF434343"/>
      </top>
      <bottom style="double">
        <color rgb="FF434343"/>
      </bottom>
    </border>
    <border>
      <left style="double">
        <color rgb="FF434343"/>
      </left>
      <top style="double">
        <color rgb="FF434343"/>
      </top>
      <bottom/>
    </border>
    <border>
      <top style="double">
        <color rgb="FF434343"/>
      </top>
      <bottom/>
    </border>
    <border>
      <right style="double">
        <color rgb="FF434343"/>
      </right>
      <top style="double">
        <color rgb="FF434343"/>
      </top>
      <bottom/>
    </border>
    <border>
      <left style="double">
        <color rgb="FF434343"/>
      </left>
      <right style="double">
        <color rgb="FF434343"/>
      </right>
      <top style="double">
        <color rgb="FF434343"/>
      </top>
    </border>
    <border>
      <left style="double">
        <color rgb="FF434343"/>
      </left>
      <right style="double">
        <color rgb="FF434343"/>
      </right>
    </border>
    <border>
      <left style="double">
        <color rgb="FF434343"/>
      </left>
      <right style="double">
        <color rgb="FF434343"/>
      </right>
      <bottom style="double">
        <color rgb="FF434343"/>
      </bottom>
    </border>
  </borders>
  <cellStyleXfs count="1">
    <xf borderId="0" fillId="0" fontId="0" numFmtId="0" applyAlignment="1" applyFont="1"/>
  </cellStyleXfs>
  <cellXfs count="572">
    <xf borderId="0" fillId="0" fontId="0" numFmtId="0" xfId="0" applyAlignment="1" applyFont="1">
      <alignment readingOrder="0" shrinkToFit="0" vertical="bottom" wrapText="0"/>
    </xf>
    <xf borderId="1" fillId="2" fontId="1" numFmtId="0" xfId="0" applyAlignment="1" applyBorder="1" applyFill="1" applyFont="1">
      <alignment horizontal="center" shrinkToFit="0" vertical="center" wrapText="1"/>
    </xf>
    <xf borderId="2" fillId="0" fontId="2" numFmtId="0" xfId="0" applyBorder="1" applyFont="1"/>
    <xf borderId="3" fillId="0" fontId="2" numFmtId="0" xfId="0" applyBorder="1" applyFont="1"/>
    <xf borderId="0" fillId="0" fontId="3" numFmtId="0" xfId="0" applyAlignment="1" applyFont="1">
      <alignment shrinkToFit="0" vertical="center" wrapText="1"/>
    </xf>
    <xf borderId="4" fillId="3" fontId="4" numFmtId="0" xfId="0" applyAlignment="1" applyBorder="1" applyFill="1" applyFont="1">
      <alignment horizontal="center" readingOrder="0" shrinkToFit="0" vertical="center" wrapText="1"/>
    </xf>
    <xf borderId="5" fillId="0" fontId="2" numFmtId="0" xfId="0" applyBorder="1" applyFont="1"/>
    <xf borderId="6" fillId="0" fontId="5" numFmtId="0" xfId="0" applyAlignment="1" applyBorder="1" applyFont="1">
      <alignment shrinkToFit="0" vertical="center" wrapText="1"/>
    </xf>
    <xf borderId="7" fillId="0" fontId="6" numFmtId="0" xfId="0" applyAlignment="1" applyBorder="1" applyFont="1">
      <alignment horizontal="center" readingOrder="0" shrinkToFit="0" vertical="center" wrapText="1"/>
    </xf>
    <xf borderId="8" fillId="0" fontId="6" numFmtId="0" xfId="0" applyAlignment="1" applyBorder="1" applyFont="1">
      <alignment horizontal="left" readingOrder="0" shrinkToFit="0" vertical="center" wrapText="1"/>
    </xf>
    <xf borderId="9" fillId="0" fontId="5" numFmtId="0" xfId="0" applyAlignment="1" applyBorder="1" applyFont="1">
      <alignment shrinkToFit="0" vertical="center" wrapText="1"/>
    </xf>
    <xf borderId="10" fillId="0" fontId="5" numFmtId="0" xfId="0" applyAlignment="1" applyBorder="1" applyFont="1">
      <alignment shrinkToFit="0" vertical="center" wrapText="1"/>
    </xf>
    <xf borderId="10" fillId="0" fontId="5" numFmtId="0" xfId="0" applyAlignment="1" applyBorder="1" applyFont="1">
      <alignment readingOrder="0" shrinkToFit="0" vertical="center" wrapText="1"/>
    </xf>
    <xf borderId="11" fillId="0" fontId="6" numFmtId="0" xfId="0" applyAlignment="1" applyBorder="1" applyFont="1">
      <alignment horizontal="left" readingOrder="0" shrinkToFit="0" vertical="center" wrapText="1"/>
    </xf>
    <xf borderId="8" fillId="0" fontId="2" numFmtId="0" xfId="0" applyBorder="1" applyFont="1"/>
    <xf borderId="0" fillId="0" fontId="7" numFmtId="0" xfId="0" applyAlignment="1" applyFont="1">
      <alignment shrinkToFit="0" vertical="center" wrapText="1"/>
    </xf>
    <xf borderId="12" fillId="4" fontId="4" numFmtId="0" xfId="0" applyAlignment="1" applyBorder="1" applyFill="1" applyFont="1">
      <alignment horizontal="center" readingOrder="0" shrinkToFit="0" vertical="center" wrapText="1"/>
    </xf>
    <xf borderId="11" fillId="0" fontId="2" numFmtId="0" xfId="0" applyBorder="1" applyFont="1"/>
    <xf borderId="13" fillId="5" fontId="5" numFmtId="0" xfId="0" applyAlignment="1" applyBorder="1" applyFill="1" applyFont="1">
      <alignment horizontal="center" shrinkToFit="0" vertical="center" wrapText="1"/>
    </xf>
    <xf borderId="14" fillId="0" fontId="2" numFmtId="0" xfId="0" applyBorder="1" applyFont="1"/>
    <xf borderId="15" fillId="0" fontId="2" numFmtId="0" xfId="0" applyBorder="1" applyFont="1"/>
    <xf borderId="13" fillId="0" fontId="6" numFmtId="0" xfId="0" applyAlignment="1" applyBorder="1" applyFont="1">
      <alignment horizontal="center" readingOrder="0" shrinkToFit="0" vertical="center" wrapText="1"/>
    </xf>
    <xf borderId="13" fillId="0" fontId="5" numFmtId="0" xfId="0" applyAlignment="1" applyBorder="1" applyFont="1">
      <alignment horizontal="left" readingOrder="0" shrinkToFit="0" vertical="center" wrapText="1"/>
    </xf>
    <xf borderId="13" fillId="0" fontId="5" numFmtId="0" xfId="0" applyAlignment="1" applyBorder="1" applyFont="1">
      <alignment readingOrder="0" shrinkToFit="0" vertical="center" wrapText="1"/>
    </xf>
    <xf borderId="13" fillId="5" fontId="5" numFmtId="0" xfId="0" applyAlignment="1" applyBorder="1" applyFont="1">
      <alignment horizontal="center" readingOrder="0" shrinkToFit="0" vertical="center" wrapText="1"/>
    </xf>
    <xf borderId="1" fillId="6" fontId="1" numFmtId="0" xfId="0" applyAlignment="1" applyBorder="1" applyFill="1" applyFont="1">
      <alignment horizontal="center" shrinkToFit="0" vertical="center" wrapText="1"/>
    </xf>
    <xf borderId="0" fillId="0" fontId="5" numFmtId="0" xfId="0" applyAlignment="1" applyFont="1">
      <alignment shrinkToFit="0" vertical="center" wrapText="1"/>
    </xf>
    <xf borderId="16" fillId="0" fontId="5" numFmtId="0" xfId="0" applyAlignment="1" applyBorder="1" applyFont="1">
      <alignment horizontal="left" shrinkToFit="0" vertical="center" wrapText="1"/>
    </xf>
    <xf borderId="17" fillId="0" fontId="2" numFmtId="0" xfId="0" applyBorder="1" applyFont="1"/>
    <xf borderId="18" fillId="0" fontId="2" numFmtId="0" xfId="0" applyBorder="1" applyFont="1"/>
    <xf borderId="19" fillId="0" fontId="6" numFmtId="0" xfId="0" applyAlignment="1" applyBorder="1" applyFont="1">
      <alignment horizontal="center" shrinkToFit="0" vertical="center" wrapText="1"/>
    </xf>
    <xf borderId="20" fillId="0" fontId="6" numFmtId="0" xfId="0" applyAlignment="1" applyBorder="1" applyFont="1">
      <alignment horizontal="left" shrinkToFit="0" vertical="center" wrapText="1"/>
    </xf>
    <xf borderId="20" fillId="0" fontId="6" numFmtId="0" xfId="0" applyAlignment="1" applyBorder="1" applyFont="1">
      <alignment horizontal="left" readingOrder="0" shrinkToFit="0" vertical="center" wrapText="1"/>
    </xf>
    <xf borderId="13" fillId="4" fontId="4" numFmtId="0" xfId="0" applyAlignment="1" applyBorder="1" applyFont="1">
      <alignment horizontal="center" readingOrder="0" shrinkToFit="0" vertical="center" wrapText="1"/>
    </xf>
    <xf borderId="21" fillId="7" fontId="5" numFmtId="0" xfId="0" applyAlignment="1" applyBorder="1" applyFill="1" applyFont="1">
      <alignment horizontal="center" shrinkToFit="0" vertical="center" wrapText="1"/>
    </xf>
    <xf borderId="22" fillId="0" fontId="2" numFmtId="0" xfId="0" applyBorder="1" applyFont="1"/>
    <xf borderId="23" fillId="0" fontId="2" numFmtId="0" xfId="0" applyBorder="1" applyFont="1"/>
    <xf borderId="12" fillId="0" fontId="6" numFmtId="0" xfId="0" applyAlignment="1" applyBorder="1" applyFont="1">
      <alignment horizontal="left" readingOrder="0" shrinkToFit="0" vertical="center" wrapText="1"/>
    </xf>
    <xf borderId="24" fillId="0" fontId="2" numFmtId="0" xfId="0" applyBorder="1" applyFont="1"/>
    <xf borderId="25" fillId="7" fontId="5" numFmtId="0" xfId="0" applyAlignment="1" applyBorder="1" applyFont="1">
      <alignment horizontal="center" shrinkToFit="0" vertical="center" wrapText="1"/>
    </xf>
    <xf borderId="26" fillId="0" fontId="2" numFmtId="0" xfId="0" applyBorder="1" applyFont="1"/>
    <xf borderId="27" fillId="0" fontId="2" numFmtId="0" xfId="0" applyBorder="1" applyFont="1"/>
    <xf borderId="13" fillId="0" fontId="5" numFmtId="0" xfId="0" applyAlignment="1" applyBorder="1" applyFont="1">
      <alignment horizontal="center" shrinkToFit="0" vertical="center" wrapText="1"/>
    </xf>
    <xf borderId="13" fillId="0" fontId="5" numFmtId="0" xfId="0" applyAlignment="1" applyBorder="1" applyFont="1">
      <alignment horizontal="center" readingOrder="0" shrinkToFit="0" vertical="center" wrapText="1"/>
    </xf>
    <xf borderId="28" fillId="0" fontId="6" numFmtId="0" xfId="0" applyAlignment="1" applyBorder="1" applyFont="1">
      <alignment readingOrder="0" shrinkToFit="0" vertical="center" wrapText="1"/>
    </xf>
    <xf borderId="28" fillId="0" fontId="6" numFmtId="0" xfId="0" applyAlignment="1" applyBorder="1" applyFont="1">
      <alignment shrinkToFit="0" vertical="center" wrapText="1"/>
    </xf>
    <xf borderId="13" fillId="0" fontId="6" numFmtId="0" xfId="0" applyAlignment="1" applyBorder="1" applyFont="1">
      <alignment shrinkToFit="0" vertical="center" wrapText="1"/>
    </xf>
    <xf borderId="28" fillId="0" fontId="6" numFmtId="0" xfId="0" applyAlignment="1" applyBorder="1" applyFont="1">
      <alignment horizontal="left" readingOrder="0" shrinkToFit="0" vertical="center" wrapText="1"/>
    </xf>
    <xf borderId="13" fillId="0" fontId="6" numFmtId="0" xfId="0" applyAlignment="1" applyBorder="1" applyFont="1">
      <alignment readingOrder="0" shrinkToFit="0" vertical="center" wrapText="1"/>
    </xf>
    <xf borderId="29" fillId="0" fontId="5" numFmtId="0" xfId="0" applyAlignment="1" applyBorder="1" applyFont="1">
      <alignment horizontal="center" shrinkToFit="0" vertical="center" wrapText="1"/>
    </xf>
    <xf borderId="29" fillId="0" fontId="2" numFmtId="0" xfId="0" applyBorder="1" applyFont="1"/>
    <xf borderId="30" fillId="0" fontId="2" numFmtId="0" xfId="0" applyBorder="1" applyFont="1"/>
    <xf borderId="31" fillId="0" fontId="2" numFmtId="0" xfId="0" applyBorder="1" applyFont="1"/>
    <xf borderId="32" fillId="0" fontId="2" numFmtId="0" xfId="0" applyBorder="1" applyFont="1"/>
    <xf borderId="0" fillId="0" fontId="5" numFmtId="0" xfId="0" applyAlignment="1" applyFont="1">
      <alignment horizontal="left" shrinkToFit="0" vertical="center" wrapText="1"/>
    </xf>
    <xf borderId="1" fillId="2" fontId="1" numFmtId="0" xfId="0" applyAlignment="1" applyBorder="1" applyFont="1">
      <alignment horizontal="center" readingOrder="0" vertical="center"/>
    </xf>
    <xf borderId="0" fillId="2" fontId="8" numFmtId="0" xfId="0" applyAlignment="1" applyFont="1">
      <alignment horizontal="center" shrinkToFit="0" vertical="center" wrapText="1"/>
    </xf>
    <xf borderId="25" fillId="2" fontId="9" numFmtId="0" xfId="0" applyAlignment="1" applyBorder="1" applyFont="1">
      <alignment horizontal="left" shrinkToFit="0" vertical="center" wrapText="1"/>
    </xf>
    <xf borderId="33" fillId="2" fontId="5" numFmtId="0" xfId="0" applyAlignment="1" applyBorder="1" applyFont="1">
      <alignment horizontal="left" shrinkToFit="0" vertical="center" wrapText="1"/>
    </xf>
    <xf borderId="34" fillId="0" fontId="2" numFmtId="0" xfId="0" applyBorder="1" applyFont="1"/>
    <xf borderId="35" fillId="0" fontId="2" numFmtId="0" xfId="0" applyBorder="1" applyFont="1"/>
    <xf borderId="35" fillId="2" fontId="6" numFmtId="0" xfId="0" applyAlignment="1" applyBorder="1" applyFont="1">
      <alignment horizontal="center" shrinkToFit="0" vertical="center" wrapText="1"/>
    </xf>
    <xf borderId="36" fillId="2" fontId="6" numFmtId="0" xfId="0" applyAlignment="1" applyBorder="1" applyFont="1">
      <alignment horizontal="left" shrinkToFit="0" vertical="center" wrapText="1"/>
    </xf>
    <xf borderId="37" fillId="0" fontId="2" numFmtId="0" xfId="0" applyBorder="1" applyFont="1"/>
    <xf borderId="34" fillId="2" fontId="6" numFmtId="0" xfId="0" applyAlignment="1" applyBorder="1" applyFont="1">
      <alignment horizontal="left" shrinkToFit="0" vertical="center" wrapText="1"/>
    </xf>
    <xf borderId="38" fillId="2" fontId="3" numFmtId="0" xfId="0" applyAlignment="1" applyBorder="1" applyFont="1">
      <alignment horizontal="center" vertical="center"/>
    </xf>
    <xf borderId="39" fillId="2" fontId="3" numFmtId="0" xfId="0" applyAlignment="1" applyBorder="1" applyFont="1">
      <alignment horizontal="center" vertical="center"/>
    </xf>
    <xf borderId="40" fillId="4" fontId="4" numFmtId="0" xfId="0" applyAlignment="1" applyBorder="1" applyFont="1">
      <alignment horizontal="center" readingOrder="0" shrinkToFit="0" vertical="center" wrapText="1"/>
    </xf>
    <xf borderId="40" fillId="0" fontId="2" numFmtId="0" xfId="0" applyBorder="1" applyFont="1"/>
    <xf borderId="41" fillId="0" fontId="2" numFmtId="0" xfId="0" applyBorder="1" applyFont="1"/>
    <xf borderId="38" fillId="2" fontId="6" numFmtId="0" xfId="0" applyAlignment="1" applyBorder="1" applyFont="1">
      <alignment horizontal="center" vertical="center"/>
    </xf>
    <xf borderId="42" fillId="2" fontId="6" numFmtId="0" xfId="0" applyAlignment="1" applyBorder="1" applyFont="1">
      <alignment horizontal="center" vertical="center"/>
    </xf>
    <xf borderId="43" fillId="2" fontId="6" numFmtId="0" xfId="0" applyAlignment="1" applyBorder="1" applyFont="1">
      <alignment horizontal="center" vertical="center"/>
    </xf>
    <xf borderId="43" fillId="0" fontId="2" numFmtId="0" xfId="0" applyBorder="1" applyFont="1"/>
    <xf borderId="25" fillId="8" fontId="6" numFmtId="0" xfId="0" applyAlignment="1" applyBorder="1" applyFill="1" applyFont="1">
      <alignment horizontal="center" readingOrder="0" shrinkToFit="0" vertical="center" wrapText="1"/>
    </xf>
    <xf borderId="44" fillId="2" fontId="6" numFmtId="0" xfId="0" applyAlignment="1" applyBorder="1" applyFont="1">
      <alignment horizontal="center" vertical="center"/>
    </xf>
    <xf borderId="45" fillId="2" fontId="5" numFmtId="0" xfId="0" applyAlignment="1" applyBorder="1" applyFont="1">
      <alignment horizontal="center" shrinkToFit="0" vertical="center" wrapText="1"/>
    </xf>
    <xf borderId="4" fillId="0" fontId="2" numFmtId="0" xfId="0" applyBorder="1" applyFont="1"/>
    <xf borderId="46" fillId="0" fontId="2" numFmtId="0" xfId="0" applyBorder="1" applyFont="1"/>
    <xf borderId="12" fillId="0" fontId="2" numFmtId="0" xfId="0" applyBorder="1" applyFont="1"/>
    <xf borderId="47" fillId="2" fontId="6" numFmtId="0" xfId="0" applyAlignment="1" applyBorder="1" applyFont="1">
      <alignment horizontal="center" vertical="center"/>
    </xf>
    <xf borderId="48" fillId="2" fontId="6" numFmtId="0" xfId="0" applyAlignment="1" applyBorder="1" applyFont="1">
      <alignment horizontal="center" vertical="center"/>
    </xf>
    <xf borderId="11" fillId="2" fontId="6" numFmtId="0" xfId="0" applyAlignment="1" applyBorder="1" applyFont="1">
      <alignment horizontal="center" vertical="center"/>
    </xf>
    <xf borderId="49" fillId="2" fontId="6" numFmtId="0" xfId="0" applyAlignment="1" applyBorder="1" applyFont="1">
      <alignment horizontal="center" vertical="center"/>
    </xf>
    <xf borderId="50" fillId="2" fontId="6" numFmtId="0" xfId="0" applyAlignment="1" applyBorder="1" applyFont="1">
      <alignment horizontal="center" vertical="center"/>
    </xf>
    <xf borderId="51" fillId="2" fontId="6" numFmtId="0" xfId="0" applyAlignment="1" applyBorder="1" applyFont="1">
      <alignment horizontal="center" vertical="center"/>
    </xf>
    <xf borderId="52" fillId="2" fontId="6" numFmtId="0" xfId="0" applyAlignment="1" applyBorder="1" applyFont="1">
      <alignment horizontal="center" vertical="center"/>
    </xf>
    <xf borderId="53" fillId="2" fontId="6" numFmtId="0" xfId="0" applyAlignment="1" applyBorder="1" applyFont="1">
      <alignment horizontal="center" vertical="center"/>
    </xf>
    <xf borderId="30" fillId="2" fontId="6" numFmtId="0" xfId="0" applyAlignment="1" applyBorder="1" applyFont="1">
      <alignment horizontal="center" vertical="center"/>
    </xf>
    <xf borderId="0" fillId="9" fontId="6" numFmtId="0" xfId="0" applyAlignment="1" applyFill="1" applyFont="1">
      <alignment horizontal="center" readingOrder="0" shrinkToFit="0" vertical="center" wrapText="1"/>
    </xf>
    <xf borderId="54" fillId="9" fontId="6" numFmtId="0" xfId="0" applyAlignment="1" applyBorder="1" applyFont="1">
      <alignment horizontal="center" readingOrder="0" shrinkToFit="0" vertical="center" wrapText="1"/>
    </xf>
    <xf borderId="55" fillId="0" fontId="2" numFmtId="0" xfId="0" applyBorder="1" applyFont="1"/>
    <xf borderId="56" fillId="2" fontId="6" numFmtId="0" xfId="0" applyAlignment="1" applyBorder="1" applyFont="1">
      <alignment horizontal="center" vertical="center"/>
    </xf>
    <xf borderId="42" fillId="2" fontId="5" numFmtId="0" xfId="0" applyAlignment="1" applyBorder="1" applyFont="1">
      <alignment horizontal="center" shrinkToFit="0" vertical="center" wrapText="1"/>
    </xf>
    <xf borderId="57" fillId="2" fontId="6" numFmtId="0" xfId="0" applyAlignment="1" applyBorder="1" applyFont="1">
      <alignment horizontal="center" vertical="center"/>
    </xf>
    <xf borderId="38" fillId="0" fontId="2" numFmtId="0" xfId="0" applyBorder="1" applyFont="1"/>
    <xf borderId="58" fillId="2" fontId="6" numFmtId="0" xfId="0" applyAlignment="1" applyBorder="1" applyFont="1">
      <alignment horizontal="center" vertical="center"/>
    </xf>
    <xf borderId="59" fillId="2" fontId="6" numFmtId="0" xfId="0" applyAlignment="1" applyBorder="1" applyFont="1">
      <alignment horizontal="center" vertical="center"/>
    </xf>
    <xf borderId="31" fillId="2" fontId="6" numFmtId="0" xfId="0" applyAlignment="1" applyBorder="1" applyFont="1">
      <alignment horizontal="center" vertical="center"/>
    </xf>
    <xf borderId="60" fillId="2" fontId="6" numFmtId="0" xfId="0" applyAlignment="1" applyBorder="1" applyFont="1">
      <alignment horizontal="center" vertical="center"/>
    </xf>
    <xf borderId="61" fillId="2" fontId="6" numFmtId="0" xfId="0" applyAlignment="1" applyBorder="1" applyFont="1">
      <alignment horizontal="center" vertical="center"/>
    </xf>
    <xf borderId="62" fillId="2" fontId="6" numFmtId="0" xfId="0" applyAlignment="1" applyBorder="1" applyFont="1">
      <alignment horizontal="center" vertical="center"/>
    </xf>
    <xf borderId="63" fillId="2" fontId="6" numFmtId="0" xfId="0" applyAlignment="1" applyBorder="1" applyFont="1">
      <alignment horizontal="center" vertical="center"/>
    </xf>
    <xf borderId="64" fillId="2" fontId="6" numFmtId="0" xfId="0" applyAlignment="1" applyBorder="1" applyFont="1">
      <alignment horizontal="center" vertical="center"/>
    </xf>
    <xf borderId="0" fillId="3" fontId="10" numFmtId="0" xfId="0" applyAlignment="1" applyFont="1">
      <alignment horizontal="center" readingOrder="0" shrinkToFit="0" vertical="center" wrapText="1"/>
    </xf>
    <xf borderId="65" fillId="0" fontId="2" numFmtId="0" xfId="0" applyBorder="1" applyFont="1"/>
    <xf borderId="42" fillId="2" fontId="5" numFmtId="0" xfId="0" applyAlignment="1" applyBorder="1" applyFont="1">
      <alignment horizontal="center" readingOrder="0" shrinkToFit="0" vertical="center" wrapText="1"/>
    </xf>
    <xf borderId="66" fillId="0" fontId="2" numFmtId="0" xfId="0" applyBorder="1" applyFont="1"/>
    <xf borderId="67" fillId="0" fontId="2" numFmtId="0" xfId="0" applyBorder="1" applyFont="1"/>
    <xf borderId="0" fillId="2" fontId="6" numFmtId="0" xfId="0" applyAlignment="1" applyFont="1">
      <alignment horizontal="center" vertical="center"/>
    </xf>
    <xf borderId="68" fillId="2" fontId="6" numFmtId="0" xfId="0" applyAlignment="1" applyBorder="1" applyFont="1">
      <alignment horizontal="center" vertical="center"/>
    </xf>
    <xf borderId="69" fillId="2" fontId="6" numFmtId="0" xfId="0" applyAlignment="1" applyBorder="1" applyFont="1">
      <alignment horizontal="center" vertical="center"/>
    </xf>
    <xf borderId="0" fillId="10" fontId="6" numFmtId="0" xfId="0" applyAlignment="1" applyFill="1" applyFont="1">
      <alignment horizontal="center" readingOrder="0" shrinkToFit="0" vertical="center" wrapText="1"/>
    </xf>
    <xf borderId="25" fillId="10" fontId="6" numFmtId="0" xfId="0" applyAlignment="1" applyBorder="1" applyFont="1">
      <alignment horizontal="center" readingOrder="0" shrinkToFit="0" vertical="center" wrapText="1"/>
    </xf>
    <xf borderId="70" fillId="2" fontId="6" numFmtId="0" xfId="0" applyAlignment="1" applyBorder="1" applyFont="1">
      <alignment horizontal="center" vertical="center"/>
    </xf>
    <xf borderId="25" fillId="11" fontId="6" numFmtId="0" xfId="0" applyAlignment="1" applyBorder="1" applyFill="1" applyFont="1">
      <alignment horizontal="center" readingOrder="0" shrinkToFit="0" vertical="center" wrapText="1"/>
    </xf>
    <xf borderId="68" fillId="2" fontId="5" numFmtId="0" xfId="0" applyAlignment="1" applyBorder="1" applyFont="1">
      <alignment horizontal="center" vertical="center"/>
    </xf>
    <xf borderId="68" fillId="0" fontId="2" numFmtId="0" xfId="0" applyBorder="1" applyFont="1"/>
    <xf borderId="71" fillId="0" fontId="2" numFmtId="0" xfId="0" applyBorder="1" applyFont="1"/>
    <xf borderId="57" fillId="0" fontId="2" numFmtId="0" xfId="0" applyBorder="1" applyFont="1"/>
    <xf borderId="0" fillId="2" fontId="6" numFmtId="0" xfId="0" applyAlignment="1" applyFont="1">
      <alignment horizontal="center" readingOrder="0" vertical="center"/>
    </xf>
    <xf borderId="29" fillId="2" fontId="6" numFmtId="0" xfId="0" applyAlignment="1" applyBorder="1" applyFont="1">
      <alignment horizontal="center" vertical="center"/>
    </xf>
    <xf borderId="43" fillId="2" fontId="3" numFmtId="0" xfId="0" applyAlignment="1" applyBorder="1" applyFont="1">
      <alignment horizontal="center" vertical="center"/>
    </xf>
    <xf borderId="60" fillId="0" fontId="2" numFmtId="0" xfId="0" applyBorder="1" applyFont="1"/>
    <xf borderId="0" fillId="0" fontId="7" numFmtId="0" xfId="0" applyAlignment="1" applyFont="1">
      <alignment vertical="center"/>
    </xf>
    <xf borderId="1" fillId="6" fontId="1" numFmtId="0" xfId="0" applyAlignment="1" applyBorder="1" applyFont="1">
      <alignment horizontal="center" readingOrder="0" vertical="center"/>
    </xf>
    <xf borderId="0" fillId="2" fontId="11" numFmtId="0" xfId="0" applyAlignment="1" applyFont="1">
      <alignment horizontal="center" vertical="center"/>
    </xf>
    <xf borderId="0" fillId="2" fontId="3" numFmtId="0" xfId="0" applyAlignment="1" applyFont="1">
      <alignment vertical="center"/>
    </xf>
    <xf borderId="72" fillId="0" fontId="5" numFmtId="0" xfId="0" applyAlignment="1" applyBorder="1" applyFont="1">
      <alignment vertical="center"/>
    </xf>
    <xf borderId="73" fillId="0" fontId="2" numFmtId="0" xfId="0" applyBorder="1" applyFont="1"/>
    <xf borderId="74" fillId="0" fontId="2" numFmtId="0" xfId="0" applyBorder="1" applyFont="1"/>
    <xf borderId="75" fillId="0" fontId="6" numFmtId="0" xfId="0" applyAlignment="1" applyBorder="1" applyFont="1">
      <alignment horizontal="center" vertical="center"/>
    </xf>
    <xf borderId="75" fillId="0" fontId="6" numFmtId="0" xfId="0" applyAlignment="1" applyBorder="1" applyFont="1">
      <alignment vertical="center"/>
    </xf>
    <xf borderId="76" fillId="0" fontId="2" numFmtId="0" xfId="0" applyBorder="1" applyFont="1"/>
    <xf borderId="77" fillId="0" fontId="5" numFmtId="0" xfId="0" applyAlignment="1" applyBorder="1" applyFont="1">
      <alignment vertical="center"/>
    </xf>
    <xf borderId="13" fillId="0" fontId="6" numFmtId="0" xfId="0" applyAlignment="1" applyBorder="1" applyFont="1">
      <alignment horizontal="center" vertical="center"/>
    </xf>
    <xf borderId="13" fillId="0" fontId="6" numFmtId="0" xfId="0" applyAlignment="1" applyBorder="1" applyFont="1">
      <alignment vertical="center"/>
    </xf>
    <xf borderId="78" fillId="0" fontId="2" numFmtId="0" xfId="0" applyBorder="1" applyFont="1"/>
    <xf borderId="79" fillId="0" fontId="5" numFmtId="0" xfId="0" applyAlignment="1" applyBorder="1" applyFont="1">
      <alignment vertical="center"/>
    </xf>
    <xf borderId="80" fillId="0" fontId="2" numFmtId="0" xfId="0" applyBorder="1" applyFont="1"/>
    <xf borderId="81" fillId="0" fontId="2" numFmtId="0" xfId="0" applyBorder="1" applyFont="1"/>
    <xf borderId="82" fillId="0" fontId="6" numFmtId="0" xfId="0" applyAlignment="1" applyBorder="1" applyFont="1">
      <alignment horizontal="left" vertical="center"/>
    </xf>
    <xf borderId="83" fillId="0" fontId="2" numFmtId="0" xfId="0" applyBorder="1" applyFont="1"/>
    <xf borderId="31" fillId="0" fontId="3" numFmtId="0" xfId="0" applyAlignment="1" applyBorder="1" applyFont="1">
      <alignment vertical="center"/>
    </xf>
    <xf borderId="0" fillId="4" fontId="4" numFmtId="0" xfId="0" applyAlignment="1" applyFont="1">
      <alignment horizontal="center" readingOrder="0" vertical="center"/>
    </xf>
    <xf borderId="0" fillId="0" fontId="3" numFmtId="0" xfId="0" applyAlignment="1" applyFont="1">
      <alignment vertical="center"/>
    </xf>
    <xf borderId="84" fillId="3" fontId="4" numFmtId="0" xfId="0" applyAlignment="1" applyBorder="1" applyFont="1">
      <alignment horizontal="center" shrinkToFit="0" vertical="center" wrapText="1"/>
    </xf>
    <xf borderId="48" fillId="0" fontId="2" numFmtId="0" xfId="0" applyBorder="1" applyFont="1"/>
    <xf borderId="55" fillId="12" fontId="5" numFmtId="0" xfId="0" applyAlignment="1" applyBorder="1" applyFill="1" applyFont="1">
      <alignment horizontal="center" shrinkToFit="0" vertical="center" wrapText="1"/>
    </xf>
    <xf borderId="55" fillId="2" fontId="5" numFmtId="0" xfId="0" applyAlignment="1" applyBorder="1" applyFont="1">
      <alignment horizontal="left" readingOrder="0" shrinkToFit="0" vertical="center" wrapText="1"/>
    </xf>
    <xf borderId="85" fillId="0" fontId="6" numFmtId="0" xfId="0" applyAlignment="1" applyBorder="1" applyFont="1">
      <alignment horizontal="center" vertical="center"/>
    </xf>
    <xf borderId="86" fillId="0" fontId="6" numFmtId="0" xfId="0" applyAlignment="1" applyBorder="1" applyFont="1">
      <alignment shrinkToFit="0" vertical="center" wrapText="1"/>
    </xf>
    <xf borderId="28" fillId="0" fontId="6" numFmtId="0" xfId="0" applyAlignment="1" applyBorder="1" applyFont="1">
      <alignment horizontal="center" vertical="center"/>
    </xf>
    <xf borderId="87" fillId="0" fontId="6" numFmtId="0" xfId="0" applyAlignment="1" applyBorder="1" applyFont="1">
      <alignment shrinkToFit="0" vertical="center" wrapText="1"/>
    </xf>
    <xf borderId="0" fillId="4" fontId="4" numFmtId="0" xfId="0" applyAlignment="1" applyFont="1">
      <alignment horizontal="center" readingOrder="0" shrinkToFit="0" vertical="center" wrapText="1"/>
    </xf>
    <xf borderId="0" fillId="2" fontId="12" numFmtId="0" xfId="0" applyAlignment="1" applyFont="1">
      <alignment horizontal="center" readingOrder="0" shrinkToFit="0" vertical="center" wrapText="1"/>
    </xf>
    <xf borderId="84" fillId="3" fontId="4" numFmtId="0" xfId="0" applyAlignment="1" applyBorder="1" applyFont="1">
      <alignment horizontal="center" readingOrder="0" shrinkToFit="0" vertical="center" wrapText="1"/>
    </xf>
    <xf borderId="28" fillId="5" fontId="5" numFmtId="0" xfId="0" applyAlignment="1" applyBorder="1" applyFont="1">
      <alignment horizontal="center" readingOrder="0" vertical="center"/>
    </xf>
    <xf borderId="28" fillId="0" fontId="6" numFmtId="0" xfId="0" applyAlignment="1" applyBorder="1" applyFont="1">
      <alignment horizontal="center" readingOrder="0" vertical="center"/>
    </xf>
    <xf borderId="28" fillId="0" fontId="6" numFmtId="0" xfId="0" applyAlignment="1" applyBorder="1" applyFont="1">
      <alignment horizontal="center" readingOrder="0" shrinkToFit="0" vertical="center" wrapText="1"/>
    </xf>
    <xf borderId="28" fillId="0" fontId="6" numFmtId="0" xfId="0" applyAlignment="1" applyBorder="1" applyFont="1">
      <alignment shrinkToFit="0" vertical="center" wrapText="1"/>
    </xf>
    <xf borderId="0" fillId="0" fontId="6" numFmtId="0" xfId="0" applyAlignment="1" applyFont="1">
      <alignment vertical="center"/>
    </xf>
    <xf borderId="28" fillId="5" fontId="5" numFmtId="0" xfId="0" applyAlignment="1" applyBorder="1" applyFont="1">
      <alignment horizontal="center" readingOrder="0" shrinkToFit="0" vertical="center" wrapText="1"/>
    </xf>
    <xf borderId="0" fillId="0" fontId="6" numFmtId="0" xfId="0" applyAlignment="1" applyFont="1">
      <alignment vertical="center"/>
    </xf>
    <xf borderId="31" fillId="0" fontId="6" numFmtId="0" xfId="0" applyAlignment="1" applyBorder="1" applyFont="1">
      <alignment vertical="center"/>
    </xf>
    <xf borderId="88" fillId="13" fontId="5" numFmtId="0" xfId="0" applyAlignment="1" applyBorder="1" applyFill="1" applyFont="1">
      <alignment horizontal="center" readingOrder="0" shrinkToFit="0" vertical="center" wrapText="1"/>
    </xf>
    <xf borderId="88" fillId="0" fontId="13" numFmtId="0" xfId="0" applyAlignment="1" applyBorder="1" applyFont="1">
      <alignment horizontal="left" readingOrder="0" shrinkToFit="0" vertical="center" wrapText="1"/>
    </xf>
    <xf borderId="88" fillId="0" fontId="6" numFmtId="0" xfId="0" applyAlignment="1" applyBorder="1" applyFont="1">
      <alignment horizontal="center" readingOrder="0" shrinkToFit="0" vertical="center" wrapText="1"/>
    </xf>
    <xf borderId="88" fillId="7" fontId="13" numFmtId="0" xfId="0" applyAlignment="1" applyBorder="1" applyFont="1">
      <alignment horizontal="left" readingOrder="0" shrinkToFit="0" vertical="center" wrapText="1"/>
    </xf>
    <xf borderId="88" fillId="7" fontId="6" numFmtId="0" xfId="0" applyAlignment="1" applyBorder="1" applyFont="1">
      <alignment horizontal="center" readingOrder="0" shrinkToFit="0" vertical="center" wrapText="1"/>
    </xf>
    <xf borderId="88" fillId="5" fontId="6" numFmtId="0" xfId="0" applyAlignment="1" applyBorder="1" applyFont="1">
      <alignment horizontal="center" readingOrder="0" shrinkToFit="0" vertical="center" wrapText="1"/>
    </xf>
    <xf borderId="88" fillId="0" fontId="13" numFmtId="0" xfId="0" applyAlignment="1" applyBorder="1" applyFont="1">
      <alignment horizontal="left" shrinkToFit="0" vertical="center" wrapText="1"/>
    </xf>
    <xf borderId="88" fillId="7" fontId="13" numFmtId="0" xfId="0" applyAlignment="1" applyBorder="1" applyFont="1">
      <alignment horizontal="left" shrinkToFit="0" vertical="center" wrapText="1"/>
    </xf>
    <xf borderId="0" fillId="0" fontId="14" numFmtId="0" xfId="0" applyAlignment="1" applyFont="1">
      <alignment horizontal="center" readingOrder="0" vertical="center"/>
    </xf>
    <xf borderId="11" fillId="2" fontId="15" numFmtId="0" xfId="0" applyAlignment="1" applyBorder="1" applyFont="1">
      <alignment horizontal="center" readingOrder="0" vertical="center"/>
    </xf>
    <xf borderId="0" fillId="6" fontId="16" numFmtId="0" xfId="0" applyAlignment="1" applyFont="1">
      <alignment horizontal="center" shrinkToFit="0" vertical="center" wrapText="1"/>
    </xf>
    <xf borderId="42" fillId="0" fontId="2" numFmtId="0" xfId="0" applyBorder="1" applyFont="1"/>
    <xf borderId="45" fillId="2" fontId="3" numFmtId="0" xfId="0" applyAlignment="1" applyBorder="1" applyFont="1">
      <alignment vertical="center"/>
    </xf>
    <xf borderId="42" fillId="2" fontId="3" numFmtId="0" xfId="0" applyAlignment="1" applyBorder="1" applyFont="1">
      <alignment vertical="center"/>
    </xf>
    <xf borderId="0" fillId="2" fontId="5" numFmtId="0" xfId="0" applyAlignment="1" applyFont="1">
      <alignment horizontal="left" shrinkToFit="0" vertical="center" wrapText="1"/>
    </xf>
    <xf borderId="0" fillId="2" fontId="6" numFmtId="0" xfId="0" applyAlignment="1" applyFont="1">
      <alignment horizontal="center" shrinkToFit="0" vertical="center" wrapText="1"/>
    </xf>
    <xf borderId="0" fillId="2" fontId="6" numFmtId="0" xfId="0" applyAlignment="1" applyFont="1">
      <alignment horizontal="left" shrinkToFit="0" vertical="center" wrapText="1"/>
    </xf>
    <xf borderId="72" fillId="2" fontId="5" numFmtId="0" xfId="0" applyAlignment="1" applyBorder="1" applyFont="1">
      <alignment horizontal="left" shrinkToFit="0" vertical="center" wrapText="1"/>
    </xf>
    <xf borderId="85" fillId="2" fontId="6" numFmtId="0" xfId="0" applyAlignment="1" applyBorder="1" applyFont="1">
      <alignment horizontal="center" shrinkToFit="0" vertical="center" wrapText="1"/>
    </xf>
    <xf borderId="75" fillId="2" fontId="6" numFmtId="0" xfId="0" applyAlignment="1" applyBorder="1" applyFont="1">
      <alignment horizontal="left" shrinkToFit="0" vertical="center" wrapText="1"/>
    </xf>
    <xf borderId="77" fillId="2" fontId="5" numFmtId="0" xfId="0" applyAlignment="1" applyBorder="1" applyFont="1">
      <alignment horizontal="left" shrinkToFit="0" vertical="center" wrapText="1"/>
    </xf>
    <xf borderId="28" fillId="2" fontId="6" numFmtId="0" xfId="0" applyAlignment="1" applyBorder="1" applyFont="1">
      <alignment horizontal="center" shrinkToFit="0" vertical="center" wrapText="1"/>
    </xf>
    <xf borderId="13" fillId="2" fontId="6" numFmtId="0" xfId="0" applyAlignment="1" applyBorder="1" applyFont="1">
      <alignment horizontal="left" shrinkToFit="0" vertical="center" wrapText="1"/>
    </xf>
    <xf borderId="79" fillId="2" fontId="5" numFmtId="0" xfId="0" applyAlignment="1" applyBorder="1" applyFont="1">
      <alignment horizontal="left" shrinkToFit="0" vertical="center" wrapText="1"/>
    </xf>
    <xf borderId="82" fillId="2" fontId="6" numFmtId="0" xfId="0" applyAlignment="1" applyBorder="1" applyFont="1">
      <alignment horizontal="left" shrinkToFit="0" vertical="center" wrapText="1"/>
    </xf>
    <xf borderId="38" fillId="2" fontId="6" numFmtId="0" xfId="0" applyAlignment="1" applyBorder="1" applyFont="1">
      <alignment vertical="center"/>
    </xf>
    <xf borderId="39" fillId="2" fontId="6" numFmtId="0" xfId="0" applyAlignment="1" applyBorder="1" applyFont="1">
      <alignment vertical="center"/>
    </xf>
    <xf borderId="42" fillId="2" fontId="6" numFmtId="0" xfId="0" applyAlignment="1" applyBorder="1" applyFont="1">
      <alignment vertical="center"/>
    </xf>
    <xf borderId="0" fillId="2" fontId="6" numFmtId="0" xfId="0" applyAlignment="1" applyFont="1">
      <alignment vertical="center"/>
    </xf>
    <xf borderId="0" fillId="0" fontId="7" numFmtId="0" xfId="0" applyFont="1"/>
    <xf borderId="44" fillId="2" fontId="6" numFmtId="0" xfId="0" applyAlignment="1" applyBorder="1" applyFont="1">
      <alignment vertical="center"/>
    </xf>
    <xf borderId="47" fillId="0" fontId="2" numFmtId="0" xfId="0" applyBorder="1" applyFont="1"/>
    <xf borderId="55" fillId="2" fontId="6" numFmtId="0" xfId="0" applyAlignment="1" applyBorder="1" applyFont="1">
      <alignment horizontal="center" vertical="center"/>
    </xf>
    <xf borderId="25" fillId="9" fontId="6" numFmtId="0" xfId="0" applyAlignment="1" applyBorder="1" applyFont="1">
      <alignment horizontal="center" readingOrder="0" shrinkToFit="0" vertical="center" wrapText="1"/>
    </xf>
    <xf borderId="89" fillId="2" fontId="6" numFmtId="0" xfId="0" applyAlignment="1" applyBorder="1" applyFont="1">
      <alignment horizontal="center" vertical="center"/>
    </xf>
    <xf borderId="90" fillId="2" fontId="6" numFmtId="0" xfId="0" applyAlignment="1" applyBorder="1" applyFont="1">
      <alignment horizontal="center" vertical="center"/>
    </xf>
    <xf borderId="91" fillId="2" fontId="6" numFmtId="0" xfId="0" applyAlignment="1" applyBorder="1" applyFont="1">
      <alignment horizontal="center" vertical="center"/>
    </xf>
    <xf borderId="5" fillId="2" fontId="6" numFmtId="0" xfId="0" applyAlignment="1" applyBorder="1" applyFont="1">
      <alignment horizontal="center" vertical="center"/>
    </xf>
    <xf borderId="43" fillId="2" fontId="6" numFmtId="0" xfId="0" applyAlignment="1" applyBorder="1" applyFont="1">
      <alignment vertical="center"/>
    </xf>
    <xf borderId="0" fillId="2" fontId="3" numFmtId="0" xfId="0" applyAlignment="1" applyFont="1">
      <alignment horizontal="center" vertical="center"/>
    </xf>
    <xf borderId="1" fillId="2" fontId="1" numFmtId="0" xfId="0" applyAlignment="1" applyBorder="1" applyFont="1">
      <alignment horizontal="center" vertical="center"/>
    </xf>
    <xf borderId="0" fillId="2" fontId="16" numFmtId="0" xfId="0" applyAlignment="1" applyFont="1">
      <alignment horizontal="center" vertical="center"/>
    </xf>
    <xf borderId="75" fillId="0" fontId="6" numFmtId="0" xfId="0" applyAlignment="1" applyBorder="1" applyFont="1">
      <alignment horizontal="center" shrinkToFit="0" vertical="center" wrapText="1"/>
    </xf>
    <xf borderId="13" fillId="0" fontId="6" numFmtId="0" xfId="0" applyAlignment="1" applyBorder="1" applyFont="1">
      <alignment horizontal="center" shrinkToFit="0" vertical="center" wrapText="1"/>
    </xf>
    <xf borderId="84" fillId="0" fontId="6" numFmtId="0" xfId="0" applyAlignment="1" applyBorder="1" applyFont="1">
      <alignment horizontal="center" readingOrder="0" shrinkToFit="0" vertical="center" wrapText="1"/>
    </xf>
    <xf borderId="13" fillId="12" fontId="5" numFmtId="0" xfId="0" applyAlignment="1" applyBorder="1" applyFont="1">
      <alignment horizontal="center" shrinkToFit="0" vertical="center" wrapText="1"/>
    </xf>
    <xf borderId="1" fillId="0" fontId="1" numFmtId="0" xfId="0" applyAlignment="1" applyBorder="1" applyFont="1">
      <alignment horizontal="center" readingOrder="0" vertical="center"/>
    </xf>
    <xf borderId="0" fillId="0" fontId="12" numFmtId="0" xfId="0" applyAlignment="1" applyFont="1">
      <alignment horizontal="center" readingOrder="0" shrinkToFit="0" vertical="center" wrapText="1"/>
    </xf>
    <xf borderId="0" fillId="0" fontId="6" numFmtId="0" xfId="0" applyAlignment="1" applyFont="1">
      <alignment horizontal="center" shrinkToFit="0" vertical="center" wrapText="1"/>
    </xf>
    <xf borderId="0" fillId="0" fontId="6" numFmtId="0" xfId="0" applyAlignment="1" applyFont="1">
      <alignment horizontal="left" shrinkToFit="0" vertical="center" wrapText="1"/>
    </xf>
    <xf borderId="92" fillId="0" fontId="6" numFmtId="0" xfId="0" applyAlignment="1" applyBorder="1" applyFont="1">
      <alignment horizontal="center" shrinkToFit="0" vertical="center" wrapText="1"/>
    </xf>
    <xf borderId="36" fillId="0" fontId="6" numFmtId="0" xfId="0" applyAlignment="1" applyBorder="1" applyFont="1">
      <alignment horizontal="left" shrinkToFit="0" vertical="center" wrapText="1"/>
    </xf>
    <xf borderId="93" fillId="4" fontId="4" numFmtId="0" xfId="0" applyAlignment="1" applyBorder="1" applyFont="1">
      <alignment horizontal="center" readingOrder="0" shrinkToFit="0" vertical="center" wrapText="1"/>
    </xf>
    <xf borderId="94" fillId="0" fontId="2" numFmtId="0" xfId="0" applyBorder="1" applyFont="1"/>
    <xf borderId="95" fillId="2" fontId="5" numFmtId="0" xfId="0" applyAlignment="1" applyBorder="1" applyFont="1">
      <alignment horizontal="left" shrinkToFit="0" vertical="center" wrapText="1"/>
    </xf>
    <xf borderId="0" fillId="0" fontId="5" numFmtId="0" xfId="0" applyAlignment="1" applyFont="1">
      <alignment horizontal="center" shrinkToFit="0" vertical="center" wrapText="1"/>
    </xf>
    <xf borderId="96" fillId="13" fontId="5" numFmtId="0" xfId="0" applyAlignment="1" applyBorder="1" applyFont="1">
      <alignment horizontal="center" shrinkToFit="0" vertical="center" wrapText="1"/>
    </xf>
    <xf borderId="88" fillId="13" fontId="5" numFmtId="0" xfId="0" applyAlignment="1" applyBorder="1" applyFont="1">
      <alignment horizontal="center" shrinkToFit="0" vertical="center" wrapText="1"/>
    </xf>
    <xf borderId="6" fillId="0" fontId="2" numFmtId="0" xfId="0" applyBorder="1" applyFont="1"/>
    <xf borderId="88" fillId="13" fontId="6" numFmtId="0" xfId="0" applyAlignment="1" applyBorder="1" applyFont="1">
      <alignment horizontal="center" shrinkToFit="0" vertical="center" wrapText="1"/>
    </xf>
    <xf borderId="88" fillId="0" fontId="5" numFmtId="0" xfId="0" applyAlignment="1" applyBorder="1" applyFont="1">
      <alignment horizontal="center" readingOrder="0" shrinkToFit="0" vertical="center" wrapText="1"/>
    </xf>
    <xf borderId="88" fillId="7" fontId="5" numFmtId="0" xfId="0" applyAlignment="1" applyBorder="1" applyFont="1">
      <alignment horizontal="center" readingOrder="0" shrinkToFit="0" vertical="center" wrapText="1"/>
    </xf>
    <xf borderId="88" fillId="3" fontId="17" numFmtId="0" xfId="0" applyAlignment="1" applyBorder="1" applyFont="1">
      <alignment horizontal="center" shrinkToFit="0" vertical="center" wrapText="1"/>
    </xf>
    <xf borderId="88" fillId="3" fontId="12" numFmtId="0" xfId="0" applyAlignment="1" applyBorder="1" applyFont="1">
      <alignment horizontal="center" shrinkToFit="0" vertical="center" wrapText="1"/>
    </xf>
    <xf borderId="0" fillId="0" fontId="13" numFmtId="0" xfId="0" applyAlignment="1" applyFont="1">
      <alignment horizontal="center" vertical="center"/>
    </xf>
    <xf borderId="97" fillId="0" fontId="2" numFmtId="0" xfId="0" applyBorder="1" applyFont="1"/>
    <xf borderId="98" fillId="0" fontId="6" numFmtId="0" xfId="0" applyAlignment="1" applyBorder="1" applyFont="1">
      <alignment horizontal="left" vertical="center"/>
    </xf>
    <xf borderId="52" fillId="0" fontId="2" numFmtId="0" xfId="0" applyBorder="1" applyFont="1"/>
    <xf borderId="99" fillId="0" fontId="2" numFmtId="0" xfId="0" applyBorder="1" applyFont="1"/>
    <xf borderId="0" fillId="3" fontId="4" numFmtId="0" xfId="0" applyAlignment="1" applyFont="1">
      <alignment horizontal="center" shrinkToFit="0" vertical="center" wrapText="1"/>
    </xf>
    <xf borderId="55" fillId="7" fontId="5" numFmtId="0" xfId="0" applyAlignment="1" applyBorder="1" applyFont="1">
      <alignment horizontal="center" shrinkToFit="0" vertical="center" wrapText="1"/>
    </xf>
    <xf borderId="31" fillId="7" fontId="5" numFmtId="0" xfId="0" applyAlignment="1" applyBorder="1" applyFont="1">
      <alignment horizontal="center" shrinkToFit="0" vertical="center" wrapText="1"/>
    </xf>
    <xf borderId="84" fillId="0" fontId="6" numFmtId="0" xfId="0" applyAlignment="1" applyBorder="1" applyFont="1">
      <alignment horizontal="center" shrinkToFit="0" vertical="center" wrapText="1"/>
    </xf>
    <xf borderId="55" fillId="0" fontId="5" numFmtId="0" xfId="0" applyAlignment="1" applyBorder="1" applyFont="1">
      <alignment horizontal="center" readingOrder="0" shrinkToFit="0" vertical="center" wrapText="1"/>
    </xf>
    <xf borderId="31" fillId="0" fontId="5" numFmtId="0" xfId="0" applyAlignment="1" applyBorder="1" applyFont="1">
      <alignment horizontal="center" shrinkToFit="0" vertical="center" wrapText="1"/>
    </xf>
    <xf borderId="55" fillId="0" fontId="6" numFmtId="0" xfId="0" applyAlignment="1" applyBorder="1" applyFont="1">
      <alignment horizontal="center" shrinkToFit="0" vertical="center" wrapText="1"/>
    </xf>
    <xf borderId="31" fillId="0" fontId="6" numFmtId="0" xfId="0" applyAlignment="1" applyBorder="1" applyFont="1">
      <alignment horizontal="center" shrinkToFit="0" vertical="center" wrapText="1"/>
    </xf>
    <xf borderId="13" fillId="14" fontId="6" numFmtId="0" xfId="0" applyAlignment="1" applyBorder="1" applyFill="1" applyFont="1">
      <alignment horizontal="center" shrinkToFit="0" vertical="center" wrapText="1"/>
    </xf>
    <xf borderId="13" fillId="14" fontId="6" numFmtId="9" xfId="0" applyAlignment="1" applyBorder="1" applyFont="1" applyNumberFormat="1">
      <alignment horizontal="center" readingOrder="0" shrinkToFit="0" vertical="center" wrapText="1"/>
    </xf>
    <xf borderId="13" fillId="9" fontId="6" numFmtId="0" xfId="0" applyAlignment="1" applyBorder="1" applyFont="1">
      <alignment horizontal="center" shrinkToFit="0" vertical="center" wrapText="1"/>
    </xf>
    <xf borderId="13" fillId="9" fontId="6" numFmtId="9" xfId="0" applyAlignment="1" applyBorder="1" applyFont="1" applyNumberFormat="1">
      <alignment horizontal="center" readingOrder="0" shrinkToFit="0" vertical="center" wrapText="1"/>
    </xf>
    <xf borderId="13" fillId="9" fontId="6" numFmtId="0" xfId="0" applyAlignment="1" applyBorder="1" applyFont="1">
      <alignment horizontal="center" readingOrder="0" shrinkToFit="0" vertical="center" wrapText="1"/>
    </xf>
    <xf borderId="55" fillId="0" fontId="6" numFmtId="0" xfId="0" applyAlignment="1" applyBorder="1" applyFont="1">
      <alignment horizontal="left" shrinkToFit="0" vertical="center" wrapText="1"/>
    </xf>
    <xf borderId="31" fillId="0" fontId="6" numFmtId="0" xfId="0" applyAlignment="1" applyBorder="1" applyFont="1">
      <alignment horizontal="left" shrinkToFit="0" vertical="center" wrapText="1"/>
    </xf>
    <xf borderId="1" fillId="0" fontId="1" numFmtId="0" xfId="0" applyAlignment="1" applyBorder="1" applyFont="1">
      <alignment horizontal="center" shrinkToFit="0" vertical="center" wrapText="1"/>
    </xf>
    <xf borderId="0" fillId="0" fontId="18" numFmtId="0" xfId="0" applyAlignment="1" applyFont="1">
      <alignment horizontal="center" shrinkToFit="0" vertical="center" wrapText="1"/>
    </xf>
    <xf borderId="13" fillId="7" fontId="5" numFmtId="0" xfId="0" applyAlignment="1" applyBorder="1" applyFont="1">
      <alignment horizontal="left" shrinkToFit="0" vertical="center" wrapText="1"/>
    </xf>
    <xf borderId="28" fillId="7" fontId="6" numFmtId="0" xfId="0" applyAlignment="1" applyBorder="1" applyFont="1">
      <alignment horizontal="center" shrinkToFit="0" vertical="center" wrapText="1"/>
    </xf>
    <xf borderId="13" fillId="7" fontId="6" numFmtId="0" xfId="0" applyAlignment="1" applyBorder="1" applyFont="1">
      <alignment horizontal="left" shrinkToFit="0" vertical="center" wrapText="1"/>
    </xf>
    <xf borderId="13" fillId="0" fontId="5" numFmtId="0" xfId="0" applyAlignment="1" applyBorder="1" applyFont="1">
      <alignment horizontal="left" shrinkToFit="0" vertical="center" wrapText="1"/>
    </xf>
    <xf borderId="28" fillId="0" fontId="6" numFmtId="0" xfId="0" applyAlignment="1" applyBorder="1" applyFont="1">
      <alignment horizontal="center" readingOrder="0" shrinkToFit="0" vertical="center" wrapText="1"/>
    </xf>
    <xf borderId="13" fillId="0" fontId="6" numFmtId="0" xfId="0" applyAlignment="1" applyBorder="1" applyFont="1">
      <alignment horizontal="left" shrinkToFit="0" vertical="center" wrapText="1"/>
    </xf>
    <xf borderId="13" fillId="0" fontId="6" numFmtId="0" xfId="0" applyAlignment="1" applyBorder="1" applyFont="1">
      <alignment horizontal="left" readingOrder="0" vertical="center"/>
    </xf>
    <xf borderId="100" fillId="4" fontId="4" numFmtId="0" xfId="0" applyAlignment="1" applyBorder="1" applyFont="1">
      <alignment horizontal="center" readingOrder="0" shrinkToFit="0" vertical="center" wrapText="1"/>
    </xf>
    <xf borderId="101" fillId="0" fontId="2" numFmtId="0" xfId="0" applyBorder="1" applyFont="1"/>
    <xf borderId="0" fillId="2" fontId="4" numFmtId="0" xfId="0" applyAlignment="1" applyFont="1">
      <alignment horizontal="center" readingOrder="0" shrinkToFit="0" vertical="center" wrapText="1"/>
    </xf>
    <xf borderId="13" fillId="7" fontId="6" numFmtId="0" xfId="0" applyAlignment="1" applyBorder="1" applyFont="1">
      <alignment horizontal="left" readingOrder="0" shrinkToFit="0" vertical="center" wrapText="1"/>
    </xf>
    <xf borderId="13" fillId="2" fontId="5" numFmtId="0" xfId="0" applyAlignment="1" applyBorder="1" applyFont="1">
      <alignment horizontal="left" shrinkToFit="0" vertical="center" wrapText="1"/>
    </xf>
    <xf borderId="54" fillId="0" fontId="5" numFmtId="0" xfId="0" applyAlignment="1" applyBorder="1" applyFont="1">
      <alignment horizontal="left" shrinkToFit="0" vertical="center" wrapText="1"/>
    </xf>
    <xf borderId="102" fillId="7" fontId="5" numFmtId="0" xfId="0" applyAlignment="1" applyBorder="1" applyFont="1">
      <alignment horizontal="center" shrinkToFit="0" vertical="center" wrapText="1"/>
    </xf>
    <xf borderId="28" fillId="0" fontId="6" numFmtId="0" xfId="0" applyAlignment="1" applyBorder="1" applyFont="1">
      <alignment horizontal="center" shrinkToFit="0" vertical="center" wrapText="1"/>
    </xf>
    <xf borderId="103" fillId="0" fontId="2" numFmtId="0" xfId="0" applyBorder="1" applyFont="1"/>
    <xf borderId="13" fillId="0" fontId="6" numFmtId="49" xfId="0" applyAlignment="1" applyBorder="1" applyFont="1" applyNumberFormat="1">
      <alignment horizontal="center" readingOrder="0" shrinkToFit="0" vertical="center" wrapText="1"/>
    </xf>
    <xf borderId="54" fillId="7" fontId="5" numFmtId="0" xfId="0" applyAlignment="1" applyBorder="1" applyFont="1">
      <alignment horizontal="left" shrinkToFit="0" vertical="center" wrapText="1"/>
    </xf>
    <xf borderId="13" fillId="12" fontId="6" numFmtId="0" xfId="0" applyAlignment="1" applyBorder="1" applyFont="1">
      <alignment horizontal="center" readingOrder="0" shrinkToFit="0" vertical="center" wrapText="1"/>
    </xf>
    <xf borderId="13" fillId="7" fontId="6" numFmtId="0" xfId="0" applyAlignment="1" applyBorder="1" applyFont="1">
      <alignment horizontal="center" readingOrder="0" shrinkToFit="0" vertical="center" wrapText="1"/>
    </xf>
    <xf borderId="13" fillId="7" fontId="6" numFmtId="0" xfId="0" applyAlignment="1" applyBorder="1" applyFont="1">
      <alignment horizontal="center" shrinkToFit="0" vertical="center" wrapText="1"/>
    </xf>
    <xf borderId="28" fillId="7" fontId="6" numFmtId="0" xfId="0" applyAlignment="1" applyBorder="1" applyFont="1">
      <alignment horizontal="center" readingOrder="0" shrinkToFit="0" vertical="center" wrapText="1"/>
    </xf>
    <xf borderId="28" fillId="7" fontId="6" numFmtId="49" xfId="0" applyAlignment="1" applyBorder="1" applyFont="1" applyNumberFormat="1">
      <alignment horizontal="center" readingOrder="0" shrinkToFit="0" vertical="center" wrapText="1"/>
    </xf>
    <xf borderId="54" fillId="2" fontId="5" numFmtId="0" xfId="0" applyAlignment="1" applyBorder="1" applyFont="1">
      <alignment horizontal="left" readingOrder="0" shrinkToFit="0" vertical="center" wrapText="1"/>
    </xf>
    <xf borderId="28" fillId="0" fontId="6" numFmtId="49" xfId="0" applyAlignment="1" applyBorder="1" applyFont="1" applyNumberFormat="1">
      <alignment horizontal="center" readingOrder="0" shrinkToFit="0" vertical="center" wrapText="1"/>
    </xf>
    <xf borderId="13" fillId="7" fontId="5" numFmtId="0" xfId="0" applyAlignment="1" applyBorder="1" applyFont="1">
      <alignment horizontal="left" readingOrder="0" shrinkToFit="0" vertical="center" wrapText="1"/>
    </xf>
    <xf borderId="28" fillId="7" fontId="5" numFmtId="0" xfId="0" applyAlignment="1" applyBorder="1" applyFont="1">
      <alignment horizontal="center" shrinkToFit="0" vertical="center" wrapText="1"/>
    </xf>
    <xf borderId="28" fillId="7" fontId="19" numFmtId="0" xfId="0" applyAlignment="1" applyBorder="1" applyFont="1">
      <alignment horizontal="center" shrinkToFit="0" vertical="center" wrapText="1"/>
    </xf>
    <xf borderId="13" fillId="7" fontId="5" numFmtId="0" xfId="0" applyAlignment="1" applyBorder="1" applyFont="1">
      <alignment horizontal="center" shrinkToFit="0" vertical="center" wrapText="1"/>
    </xf>
    <xf borderId="13" fillId="7" fontId="20" numFmtId="0" xfId="0" applyAlignment="1" applyBorder="1" applyFont="1">
      <alignment horizontal="center" shrinkToFit="0" vertical="center" wrapText="1"/>
    </xf>
    <xf borderId="13" fillId="2" fontId="5" numFmtId="0" xfId="0" applyAlignment="1" applyBorder="1" applyFont="1">
      <alignment shrinkToFit="0" vertical="center" wrapText="1"/>
    </xf>
    <xf borderId="28" fillId="2" fontId="6" numFmtId="0" xfId="0" applyAlignment="1" applyBorder="1" applyFont="1">
      <alignment horizontal="center" readingOrder="0" vertical="center"/>
    </xf>
    <xf borderId="13" fillId="2" fontId="6" numFmtId="0" xfId="0" applyAlignment="1" applyBorder="1" applyFont="1">
      <alignment readingOrder="0" vertical="center"/>
    </xf>
    <xf borderId="13" fillId="2" fontId="5" numFmtId="0" xfId="0" applyAlignment="1" applyBorder="1" applyFont="1">
      <alignment readingOrder="0" shrinkToFit="0" vertical="center" wrapText="1"/>
    </xf>
    <xf borderId="28" fillId="2" fontId="6" numFmtId="0" xfId="0" applyAlignment="1" applyBorder="1" applyFont="1">
      <alignment horizontal="center" readingOrder="0" shrinkToFit="0" vertical="center" wrapText="1"/>
    </xf>
    <xf borderId="13" fillId="2" fontId="5" numFmtId="0" xfId="0" applyAlignment="1" applyBorder="1" applyFont="1">
      <alignment horizontal="left" readingOrder="0" shrinkToFit="0" vertical="center" wrapText="1"/>
    </xf>
    <xf borderId="13" fillId="2" fontId="6" numFmtId="0" xfId="0" applyAlignment="1" applyBorder="1" applyFont="1">
      <alignment readingOrder="0" shrinkToFit="0" vertical="center" wrapText="1"/>
    </xf>
    <xf borderId="13" fillId="7" fontId="21" numFmtId="0" xfId="0" applyAlignment="1" applyBorder="1" applyFont="1">
      <alignment horizontal="center" shrinkToFit="0" vertical="center" wrapText="1"/>
    </xf>
    <xf borderId="28" fillId="7" fontId="21" numFmtId="0" xfId="0" applyAlignment="1" applyBorder="1" applyFont="1">
      <alignment horizontal="center" shrinkToFit="0" vertical="center" wrapText="1"/>
    </xf>
    <xf borderId="13" fillId="2" fontId="6" numFmtId="0" xfId="0" applyAlignment="1" applyBorder="1" applyFont="1">
      <alignment horizontal="left" readingOrder="0" shrinkToFit="0" vertical="center" wrapText="1"/>
    </xf>
    <xf borderId="54" fillId="2" fontId="22" numFmtId="0" xfId="0" applyAlignment="1" applyBorder="1" applyFont="1">
      <alignment horizontal="center" shrinkToFit="0" vertical="center" wrapText="1"/>
    </xf>
    <xf borderId="102" fillId="2" fontId="22" numFmtId="0" xfId="0" applyAlignment="1" applyBorder="1" applyFont="1">
      <alignment horizontal="center" shrinkToFit="0" vertical="center" wrapText="1"/>
    </xf>
    <xf borderId="54" fillId="2" fontId="5" numFmtId="0" xfId="0" applyAlignment="1" applyBorder="1" applyFont="1">
      <alignment horizontal="left" shrinkToFit="0" vertical="center" wrapText="1"/>
    </xf>
    <xf borderId="102" fillId="2" fontId="6" numFmtId="0" xfId="0" applyAlignment="1" applyBorder="1" applyFont="1">
      <alignment horizontal="center" readingOrder="0" shrinkToFit="0" vertical="center" wrapText="1"/>
    </xf>
    <xf borderId="54" fillId="2" fontId="6" numFmtId="0" xfId="0" applyAlignment="1" applyBorder="1" applyFont="1">
      <alignment horizontal="left" readingOrder="0" shrinkToFit="0" vertical="center" wrapText="1"/>
    </xf>
    <xf borderId="84" fillId="0" fontId="2" numFmtId="0" xfId="0" applyBorder="1" applyFont="1"/>
    <xf borderId="104" fillId="0" fontId="2" numFmtId="0" xfId="0" applyBorder="1" applyFont="1"/>
    <xf borderId="13" fillId="7" fontId="13" numFmtId="0" xfId="0" applyAlignment="1" applyBorder="1" applyFont="1">
      <alignment horizontal="center" readingOrder="0" shrinkToFit="0" vertical="center" wrapText="1"/>
    </xf>
    <xf borderId="28" fillId="7" fontId="5" numFmtId="0" xfId="0" applyAlignment="1" applyBorder="1" applyFont="1">
      <alignment horizontal="center" readingOrder="0" shrinkToFit="0" vertical="center" wrapText="1"/>
    </xf>
    <xf borderId="13" fillId="0" fontId="13" numFmtId="0" xfId="0" applyAlignment="1" applyBorder="1" applyFont="1">
      <alignment horizontal="center" readingOrder="0" shrinkToFit="0" vertical="center" wrapText="1"/>
    </xf>
    <xf borderId="13" fillId="0" fontId="19" numFmtId="0" xfId="0" applyAlignment="1" applyBorder="1" applyFont="1">
      <alignment horizontal="center" readingOrder="0" shrinkToFit="0" vertical="center" wrapText="1"/>
    </xf>
    <xf borderId="29" fillId="0" fontId="6" numFmtId="0" xfId="0" applyAlignment="1" applyBorder="1" applyFont="1">
      <alignment shrinkToFit="0" vertical="center" wrapText="1"/>
    </xf>
    <xf borderId="0" fillId="0" fontId="6" numFmtId="0" xfId="0" applyAlignment="1" applyFont="1">
      <alignment shrinkToFit="0" vertical="center" wrapText="1"/>
    </xf>
    <xf borderId="31" fillId="2" fontId="4" numFmtId="0" xfId="0" applyAlignment="1" applyBorder="1" applyFont="1">
      <alignment horizontal="center" readingOrder="0" shrinkToFit="0" vertical="center" wrapText="1"/>
    </xf>
    <xf borderId="105" fillId="2" fontId="5" numFmtId="0" xfId="0" applyAlignment="1" applyBorder="1" applyFont="1">
      <alignment horizontal="left" shrinkToFit="0" vertical="center" wrapText="1"/>
    </xf>
    <xf borderId="103" fillId="2" fontId="6" numFmtId="0" xfId="0" applyAlignment="1" applyBorder="1" applyFont="1">
      <alignment horizontal="center" shrinkToFit="0" vertical="center" wrapText="1"/>
    </xf>
    <xf borderId="55" fillId="2" fontId="6" numFmtId="0" xfId="0" applyAlignment="1" applyBorder="1" applyFont="1">
      <alignment horizontal="left" shrinkToFit="0" vertical="center" wrapText="1"/>
    </xf>
    <xf borderId="106" fillId="0" fontId="2" numFmtId="0" xfId="0" applyBorder="1" applyFont="1"/>
    <xf borderId="107" fillId="2" fontId="5" numFmtId="0" xfId="0" applyAlignment="1" applyBorder="1" applyFont="1">
      <alignment horizontal="left" shrinkToFit="0" vertical="center" wrapText="1"/>
    </xf>
    <xf borderId="108" fillId="2" fontId="5" numFmtId="0" xfId="0" applyAlignment="1" applyBorder="1" applyFont="1">
      <alignment horizontal="left" shrinkToFit="0" vertical="center" wrapText="1"/>
    </xf>
    <xf borderId="102" fillId="2" fontId="6" numFmtId="0" xfId="0" applyAlignment="1" applyBorder="1" applyFont="1">
      <alignment horizontal="center" shrinkToFit="0" vertical="center" wrapText="1"/>
    </xf>
    <xf borderId="54" fillId="2" fontId="6" numFmtId="0" xfId="0" applyAlignment="1" applyBorder="1" applyFont="1">
      <alignment horizontal="left" shrinkToFit="0" vertical="center" wrapText="1"/>
    </xf>
    <xf borderId="109" fillId="0" fontId="2" numFmtId="0" xfId="0" applyBorder="1" applyFont="1"/>
    <xf borderId="13" fillId="2" fontId="6" numFmtId="0" xfId="0" applyAlignment="1" applyBorder="1" applyFont="1">
      <alignment horizontal="left" shrinkToFit="0" vertical="center" wrapText="1"/>
    </xf>
    <xf borderId="55" fillId="2" fontId="5" numFmtId="0" xfId="0" applyAlignment="1" applyBorder="1" applyFont="1">
      <alignment horizontal="left" shrinkToFit="0" vertical="center" wrapText="1"/>
    </xf>
    <xf borderId="110" fillId="4" fontId="4" numFmtId="0" xfId="0" applyAlignment="1" applyBorder="1" applyFont="1">
      <alignment horizontal="center" readingOrder="0" shrinkToFit="0" vertical="center" wrapText="1"/>
    </xf>
    <xf borderId="111" fillId="0" fontId="2" numFmtId="0" xfId="0" applyBorder="1" applyFont="1"/>
    <xf borderId="29" fillId="0" fontId="3" numFmtId="0" xfId="0" applyAlignment="1" applyBorder="1" applyFont="1">
      <alignment shrinkToFit="0" vertical="center" wrapText="1"/>
    </xf>
    <xf borderId="13" fillId="3" fontId="23" numFmtId="0" xfId="0" applyAlignment="1" applyBorder="1" applyFont="1">
      <alignment horizontal="center" shrinkToFit="0" vertical="center" wrapText="1"/>
    </xf>
    <xf borderId="102" fillId="12" fontId="5" numFmtId="0" xfId="0" applyAlignment="1" applyBorder="1" applyFont="1">
      <alignment horizontal="center" shrinkToFit="0" vertical="center" wrapText="1"/>
    </xf>
    <xf borderId="54" fillId="12" fontId="5" numFmtId="0" xfId="0" applyAlignment="1" applyBorder="1" applyFont="1">
      <alignment horizontal="center" readingOrder="0" shrinkToFit="0" vertical="center" wrapText="1"/>
    </xf>
    <xf borderId="54" fillId="12" fontId="5" numFmtId="0" xfId="0" applyAlignment="1" applyBorder="1" applyFont="1">
      <alignment horizontal="center" shrinkToFit="0" vertical="center" wrapText="1"/>
    </xf>
    <xf borderId="112" fillId="7" fontId="5" numFmtId="0" xfId="0" applyAlignment="1" applyBorder="1" applyFont="1">
      <alignment horizontal="center" shrinkToFit="0" vertical="center" wrapText="1"/>
    </xf>
    <xf borderId="28" fillId="0" fontId="6" numFmtId="0" xfId="0" applyAlignment="1" applyBorder="1" applyFont="1">
      <alignment horizontal="center" readingOrder="0" vertical="center"/>
    </xf>
    <xf borderId="13" fillId="0" fontId="6" numFmtId="0" xfId="0" applyAlignment="1" applyBorder="1" applyFont="1">
      <alignment horizontal="center" shrinkToFit="0" vertical="center" wrapText="1"/>
    </xf>
    <xf borderId="13" fillId="3" fontId="5" numFmtId="0" xfId="0" applyAlignment="1" applyBorder="1" applyFont="1">
      <alignment horizontal="center" shrinkToFit="0" vertical="center" wrapText="1"/>
    </xf>
    <xf borderId="0" fillId="3" fontId="6" numFmtId="0" xfId="0" applyAlignment="1" applyFont="1">
      <alignment shrinkToFit="0" vertical="center" wrapText="1"/>
    </xf>
    <xf borderId="1" fillId="0" fontId="1" numFmtId="0" xfId="0" applyAlignment="1" applyBorder="1" applyFont="1">
      <alignment horizontal="center" readingOrder="0" shrinkToFit="0" vertical="center" wrapText="1"/>
    </xf>
    <xf borderId="84" fillId="0" fontId="9" numFmtId="0" xfId="0" applyAlignment="1" applyBorder="1" applyFont="1">
      <alignment horizontal="center" shrinkToFit="0" vertical="center" wrapText="1"/>
    </xf>
    <xf borderId="25" fillId="3" fontId="4" numFmtId="0" xfId="0" applyAlignment="1" applyBorder="1" applyFont="1">
      <alignment horizontal="center" readingOrder="0" shrinkToFit="0" vertical="center" wrapText="1"/>
    </xf>
    <xf borderId="103" fillId="0" fontId="6" numFmtId="0" xfId="0" applyAlignment="1" applyBorder="1" applyFont="1">
      <alignment horizontal="center" shrinkToFit="0" vertical="center" wrapText="1"/>
    </xf>
    <xf borderId="107" fillId="15" fontId="5" numFmtId="0" xfId="0" applyAlignment="1" applyBorder="1" applyFill="1" applyFont="1">
      <alignment horizontal="left" shrinkToFit="0" vertical="center" wrapText="1"/>
    </xf>
    <xf borderId="28" fillId="16" fontId="6" numFmtId="0" xfId="0" applyAlignment="1" applyBorder="1" applyFill="1" applyFont="1">
      <alignment horizontal="center" shrinkToFit="0" vertical="center" wrapText="1"/>
    </xf>
    <xf borderId="13" fillId="16" fontId="6" numFmtId="0" xfId="0" applyAlignment="1" applyBorder="1" applyFont="1">
      <alignment horizontal="left" shrinkToFit="0" vertical="center" wrapText="1"/>
    </xf>
    <xf borderId="113" fillId="2" fontId="5" numFmtId="0" xfId="0" applyAlignment="1" applyBorder="1" applyFont="1">
      <alignment horizontal="left" shrinkToFit="0" vertical="center" wrapText="1"/>
    </xf>
    <xf borderId="69" fillId="0" fontId="2" numFmtId="0" xfId="0" applyBorder="1" applyFont="1"/>
    <xf borderId="114" fillId="0" fontId="6" numFmtId="0" xfId="0" applyAlignment="1" applyBorder="1" applyFont="1">
      <alignment horizontal="center" shrinkToFit="0" vertical="center" wrapText="1"/>
    </xf>
    <xf borderId="98" fillId="0" fontId="6" numFmtId="0" xfId="0" applyAlignment="1" applyBorder="1" applyFont="1">
      <alignment horizontal="left" shrinkToFit="0" vertical="center" wrapText="1"/>
    </xf>
    <xf borderId="12" fillId="2" fontId="9" numFmtId="0" xfId="0" applyAlignment="1" applyBorder="1" applyFont="1">
      <alignment horizontal="left" readingOrder="0" shrinkToFit="0" vertical="center" wrapText="1"/>
    </xf>
    <xf borderId="115" fillId="0" fontId="6" numFmtId="0" xfId="0" applyAlignment="1" applyBorder="1" applyFont="1">
      <alignment horizontal="left" shrinkToFit="0" vertical="center" wrapText="1"/>
    </xf>
    <xf borderId="0" fillId="2" fontId="9" numFmtId="0" xfId="0" applyAlignment="1" applyFont="1">
      <alignment horizontal="left" readingOrder="0" shrinkToFit="0" vertical="center" wrapText="1"/>
    </xf>
    <xf borderId="116" fillId="4" fontId="4" numFmtId="0" xfId="0" applyAlignment="1" applyBorder="1" applyFont="1">
      <alignment horizontal="center" readingOrder="0" shrinkToFit="0" vertical="center" wrapText="1"/>
    </xf>
    <xf borderId="117" fillId="0" fontId="2" numFmtId="0" xfId="0" applyBorder="1" applyFont="1"/>
    <xf borderId="118" fillId="0" fontId="2" numFmtId="0" xfId="0" applyBorder="1" applyFont="1"/>
    <xf borderId="33" fillId="15" fontId="5" numFmtId="0" xfId="0" applyAlignment="1" applyBorder="1" applyFont="1">
      <alignment horizontal="left" shrinkToFit="0" vertical="center" wrapText="1"/>
    </xf>
    <xf borderId="36" fillId="15" fontId="6" numFmtId="0" xfId="0" applyAlignment="1" applyBorder="1" applyFont="1">
      <alignment horizontal="left" shrinkToFit="0" vertical="center" wrapText="1"/>
    </xf>
    <xf borderId="13" fillId="15" fontId="6" numFmtId="0" xfId="0" applyAlignment="1" applyBorder="1" applyFont="1">
      <alignment horizontal="left" shrinkToFit="0" vertical="center" wrapText="1"/>
    </xf>
    <xf borderId="107" fillId="15" fontId="24" numFmtId="0" xfId="0" applyAlignment="1" applyBorder="1" applyFont="1">
      <alignment horizontal="left" shrinkToFit="0" vertical="center" wrapText="1"/>
    </xf>
    <xf borderId="28" fillId="15" fontId="6" numFmtId="0" xfId="0" applyAlignment="1" applyBorder="1" applyFont="1">
      <alignment horizontal="center" shrinkToFit="0" vertical="center" wrapText="1"/>
    </xf>
    <xf borderId="13" fillId="15" fontId="6" numFmtId="0" xfId="0" applyAlignment="1" applyBorder="1" applyFont="1">
      <alignment horizontal="left" readingOrder="0" shrinkToFit="0" vertical="center" wrapText="1"/>
    </xf>
    <xf borderId="32" fillId="0" fontId="6" numFmtId="0" xfId="0" applyAlignment="1" applyBorder="1" applyFont="1">
      <alignment horizontal="center" readingOrder="0" shrinkToFit="0" vertical="center" wrapText="1"/>
    </xf>
    <xf borderId="13" fillId="0" fontId="6" numFmtId="0" xfId="0" applyAlignment="1" applyBorder="1" applyFont="1">
      <alignment horizontal="left" readingOrder="0" shrinkToFit="0" vertical="center" wrapText="1"/>
    </xf>
    <xf borderId="107" fillId="2" fontId="5" numFmtId="0" xfId="0" applyAlignment="1" applyBorder="1" applyFont="1">
      <alignment readingOrder="0" shrinkToFit="0" vertical="center" wrapText="1"/>
    </xf>
    <xf borderId="107" fillId="7" fontId="5" numFmtId="0" xfId="0" applyAlignment="1" applyBorder="1" applyFont="1">
      <alignment shrinkToFit="0" vertical="center" wrapText="1"/>
    </xf>
    <xf borderId="15" fillId="7" fontId="6" numFmtId="0" xfId="0" applyAlignment="1" applyBorder="1" applyFont="1">
      <alignment horizontal="center" shrinkToFit="0" vertical="center" wrapText="1"/>
    </xf>
    <xf borderId="14" fillId="7" fontId="6" numFmtId="0" xfId="0" applyAlignment="1" applyBorder="1" applyFont="1">
      <alignment horizontal="left" shrinkToFit="0" vertical="center" wrapText="1"/>
    </xf>
    <xf borderId="107" fillId="7" fontId="5" numFmtId="0" xfId="0" applyAlignment="1" applyBorder="1" applyFont="1">
      <alignment readingOrder="0" shrinkToFit="0" vertical="center" wrapText="1"/>
    </xf>
    <xf borderId="13" fillId="15" fontId="5" numFmtId="0" xfId="0" applyAlignment="1" applyBorder="1" applyFont="1">
      <alignment horizontal="left" shrinkToFit="0" vertical="center" wrapText="1"/>
    </xf>
    <xf borderId="13" fillId="15" fontId="5" numFmtId="0" xfId="0" applyAlignment="1" applyBorder="1" applyFont="1">
      <alignment horizontal="left" readingOrder="0" shrinkToFit="0" vertical="center" wrapText="1"/>
    </xf>
    <xf borderId="13" fillId="15" fontId="5" numFmtId="0" xfId="0" applyAlignment="1" applyBorder="1" applyFont="1">
      <alignment horizontal="right" shrinkToFit="0" vertical="center" wrapText="1"/>
    </xf>
    <xf borderId="15" fillId="15" fontId="6" numFmtId="0" xfId="0" applyAlignment="1" applyBorder="1" applyFont="1">
      <alignment horizontal="center" shrinkToFit="0" vertical="center" wrapText="1"/>
    </xf>
    <xf borderId="13" fillId="0" fontId="5" numFmtId="0" xfId="0" applyAlignment="1" applyBorder="1" applyFont="1">
      <alignment horizontal="right" shrinkToFit="0" vertical="center" wrapText="1"/>
    </xf>
    <xf borderId="14" fillId="0" fontId="5" numFmtId="0" xfId="0" applyAlignment="1" applyBorder="1" applyFont="1">
      <alignment horizontal="right" shrinkToFit="0" vertical="center" wrapText="1"/>
    </xf>
    <xf borderId="28" fillId="15" fontId="6" numFmtId="0" xfId="0" applyAlignment="1" applyBorder="1" applyFont="1">
      <alignment horizontal="center" readingOrder="0" shrinkToFit="0" vertical="center" wrapText="1"/>
    </xf>
    <xf borderId="14" fillId="15" fontId="5" numFmtId="0" xfId="0" applyAlignment="1" applyBorder="1" applyFont="1">
      <alignment horizontal="right" shrinkToFit="0" vertical="center" wrapText="1"/>
    </xf>
    <xf borderId="13" fillId="3" fontId="4" numFmtId="0" xfId="0" applyAlignment="1" applyBorder="1" applyFont="1">
      <alignment horizontal="center" shrinkToFit="0" vertical="center" wrapText="1"/>
    </xf>
    <xf borderId="103" fillId="13" fontId="20" numFmtId="0" xfId="0" applyAlignment="1" applyBorder="1" applyFont="1">
      <alignment horizontal="center" shrinkToFit="0" vertical="center" wrapText="1"/>
    </xf>
    <xf borderId="32" fillId="13" fontId="20" numFmtId="0" xfId="0" applyAlignment="1" applyBorder="1" applyFont="1">
      <alignment horizontal="center" readingOrder="0" shrinkToFit="0" vertical="center" wrapText="1"/>
    </xf>
    <xf borderId="31" fillId="13" fontId="20" numFmtId="0" xfId="0" applyAlignment="1" applyBorder="1" applyFont="1">
      <alignment horizontal="center" shrinkToFit="0" vertical="center" wrapText="1"/>
    </xf>
    <xf borderId="103" fillId="15" fontId="5" numFmtId="0" xfId="0" applyAlignment="1" applyBorder="1" applyFont="1">
      <alignment shrinkToFit="0" vertical="center" wrapText="1"/>
    </xf>
    <xf borderId="32" fillId="15" fontId="6" numFmtId="0" xfId="0" applyAlignment="1" applyBorder="1" applyFont="1">
      <alignment readingOrder="0" shrinkToFit="0" vertical="center" wrapText="1"/>
    </xf>
    <xf borderId="31" fillId="15" fontId="6" numFmtId="0" xfId="0" applyAlignment="1" applyBorder="1" applyFont="1">
      <alignment shrinkToFit="0" vertical="center" wrapText="1"/>
    </xf>
    <xf borderId="103" fillId="2" fontId="5" numFmtId="0" xfId="0" applyAlignment="1" applyBorder="1" applyFont="1">
      <alignment shrinkToFit="0" vertical="center" wrapText="1"/>
    </xf>
    <xf borderId="32" fillId="2" fontId="6" numFmtId="0" xfId="0" applyAlignment="1" applyBorder="1" applyFont="1">
      <alignment readingOrder="0" shrinkToFit="0" vertical="center" wrapText="1"/>
    </xf>
    <xf borderId="31" fillId="2" fontId="6" numFmtId="0" xfId="0" applyAlignment="1" applyBorder="1" applyFont="1">
      <alignment shrinkToFit="0" vertical="center" wrapText="1"/>
    </xf>
    <xf borderId="0" fillId="0" fontId="6" numFmtId="0" xfId="0" applyAlignment="1" applyFont="1">
      <alignment readingOrder="0" shrinkToFit="0" vertical="center" wrapText="1"/>
    </xf>
    <xf borderId="54" fillId="0" fontId="6" numFmtId="0" xfId="0" applyAlignment="1" applyBorder="1" applyFont="1">
      <alignment horizontal="left" readingOrder="0" shrinkToFit="0" vertical="center" wrapText="1"/>
    </xf>
    <xf borderId="54" fillId="15" fontId="5" numFmtId="0" xfId="0" applyAlignment="1" applyBorder="1" applyFont="1">
      <alignment horizontal="center" shrinkToFit="0" vertical="center" wrapText="1"/>
    </xf>
    <xf borderId="102" fillId="15" fontId="5" numFmtId="0" xfId="0" applyAlignment="1" applyBorder="1" applyFont="1">
      <alignment horizontal="center" readingOrder="0" shrinkToFit="0" vertical="center" wrapText="1"/>
    </xf>
    <xf borderId="28" fillId="15" fontId="5" numFmtId="0" xfId="0" applyAlignment="1" applyBorder="1" applyFont="1">
      <alignment horizontal="center" readingOrder="0" shrinkToFit="0" vertical="center" wrapText="1"/>
    </xf>
    <xf borderId="28" fillId="15" fontId="6" numFmtId="0" xfId="0" applyAlignment="1" applyBorder="1" applyFont="1">
      <alignment horizontal="center" readingOrder="0" shrinkToFit="0" vertical="center" wrapText="1"/>
    </xf>
    <xf borderId="13" fillId="15" fontId="6" numFmtId="0" xfId="0" applyAlignment="1" applyBorder="1" applyFont="1">
      <alignment horizontal="center" readingOrder="0" shrinkToFit="0" vertical="center" wrapText="1"/>
    </xf>
    <xf borderId="15" fillId="0" fontId="2" numFmtId="0" xfId="0" applyBorder="1" applyFont="1"/>
    <xf borderId="104" fillId="0" fontId="2" numFmtId="0" xfId="0" applyBorder="1" applyFont="1"/>
    <xf borderId="103" fillId="0" fontId="2" numFmtId="0" xfId="0" applyBorder="1" applyFont="1"/>
    <xf borderId="13" fillId="15" fontId="5" numFmtId="0" xfId="0" applyAlignment="1" applyBorder="1" applyFont="1">
      <alignment horizontal="center" readingOrder="0" shrinkToFit="0" vertical="center" wrapText="1"/>
    </xf>
    <xf borderId="102" fillId="0" fontId="5" numFmtId="0" xfId="0" applyAlignment="1" applyBorder="1" applyFont="1">
      <alignment horizontal="center" readingOrder="0" shrinkToFit="0" vertical="center" wrapText="1"/>
    </xf>
    <xf borderId="28" fillId="0" fontId="5" numFmtId="0" xfId="0" applyAlignment="1" applyBorder="1" applyFont="1">
      <alignment horizontal="center" readingOrder="0" shrinkToFit="0" vertical="center" wrapText="1"/>
    </xf>
    <xf borderId="13" fillId="0" fontId="5" numFmtId="0" xfId="0" applyAlignment="1" applyBorder="1" applyFont="1">
      <alignment horizontal="center" readingOrder="0" shrinkToFit="0" vertical="center" wrapText="1"/>
    </xf>
    <xf borderId="13" fillId="15" fontId="5" numFmtId="0" xfId="0" applyAlignment="1" applyBorder="1" applyFont="1">
      <alignment horizontal="center" shrinkToFit="0" vertical="center" wrapText="1"/>
    </xf>
    <xf borderId="55" fillId="15" fontId="6" numFmtId="0" xfId="0" applyAlignment="1" applyBorder="1" applyFont="1">
      <alignment horizontal="left" shrinkToFit="0" vertical="center" wrapText="1"/>
    </xf>
    <xf borderId="13" fillId="15" fontId="6" numFmtId="0" xfId="0" applyAlignment="1" applyBorder="1" applyFont="1">
      <alignment horizontal="center" readingOrder="0" shrinkToFit="0" vertical="center" wrapText="1"/>
    </xf>
    <xf borderId="54" fillId="15" fontId="5" numFmtId="0" xfId="0" applyAlignment="1" applyBorder="1" applyFont="1">
      <alignment horizontal="right" shrinkToFit="0" vertical="center" wrapText="1"/>
    </xf>
    <xf borderId="84" fillId="0" fontId="5" numFmtId="0" xfId="0" applyAlignment="1" applyBorder="1" applyFont="1">
      <alignment horizontal="center" shrinkToFit="0" vertical="center" wrapText="1"/>
    </xf>
    <xf borderId="102" fillId="17" fontId="5" numFmtId="0" xfId="0" applyAlignment="1" applyBorder="1" applyFill="1" applyFont="1">
      <alignment horizontal="center" shrinkToFit="0" vertical="center" wrapText="1"/>
    </xf>
    <xf borderId="54" fillId="0" fontId="6" numFmtId="0" xfId="0" applyAlignment="1" applyBorder="1" applyFont="1">
      <alignment shrinkToFit="0" vertical="center" wrapText="1"/>
    </xf>
    <xf borderId="54" fillId="0" fontId="5" numFmtId="0" xfId="0" applyAlignment="1" applyBorder="1" applyFont="1">
      <alignment horizontal="center" shrinkToFit="0" vertical="center" wrapText="1"/>
    </xf>
    <xf borderId="15" fillId="0" fontId="5" numFmtId="0" xfId="0" applyAlignment="1" applyBorder="1" applyFont="1">
      <alignment horizontal="left" readingOrder="0" shrinkToFit="0" vertical="center" wrapText="1"/>
    </xf>
    <xf borderId="102" fillId="18" fontId="5" numFmtId="0" xfId="0" applyAlignment="1" applyBorder="1" applyFill="1" applyFont="1">
      <alignment horizontal="center" shrinkToFit="0" vertical="center" wrapText="1"/>
    </xf>
    <xf borderId="32" fillId="0" fontId="5" numFmtId="0" xfId="0" applyAlignment="1" applyBorder="1" applyFont="1">
      <alignment horizontal="left" readingOrder="0" shrinkToFit="0" vertical="center" wrapText="1"/>
    </xf>
    <xf borderId="104" fillId="15" fontId="5" numFmtId="0" xfId="0" applyAlignment="1" applyBorder="1" applyFont="1">
      <alignment horizontal="center" readingOrder="0" shrinkToFit="0" vertical="center" wrapText="1"/>
    </xf>
    <xf borderId="31" fillId="15" fontId="5" numFmtId="0" xfId="0" applyAlignment="1" applyBorder="1" applyFont="1">
      <alignment horizontal="right" shrinkToFit="0" vertical="center" wrapText="1"/>
    </xf>
    <xf borderId="32" fillId="19" fontId="6" numFmtId="164" xfId="0" applyAlignment="1" applyBorder="1" applyFill="1" applyFont="1" applyNumberFormat="1">
      <alignment horizontal="center" readingOrder="0" shrinkToFit="0" vertical="center" wrapText="1"/>
    </xf>
    <xf borderId="102" fillId="20" fontId="5" numFmtId="0" xfId="0" applyAlignment="1" applyBorder="1" applyFill="1" applyFont="1">
      <alignment horizontal="center" shrinkToFit="0" vertical="center" wrapText="1"/>
    </xf>
    <xf borderId="0" fillId="15" fontId="5" numFmtId="0" xfId="0" applyAlignment="1" applyFont="1">
      <alignment horizontal="right" shrinkToFit="0" vertical="center" wrapText="1"/>
    </xf>
    <xf borderId="48" fillId="21" fontId="6" numFmtId="0" xfId="0" applyAlignment="1" applyBorder="1" applyFill="1" applyFont="1">
      <alignment horizontal="center" readingOrder="0" shrinkToFit="0" vertical="center" wrapText="1"/>
    </xf>
    <xf borderId="28" fillId="15" fontId="5" numFmtId="0" xfId="0" applyAlignment="1" applyBorder="1" applyFont="1">
      <alignment horizontal="right" readingOrder="0" shrinkToFit="0" vertical="center" wrapText="1"/>
    </xf>
    <xf borderId="25" fillId="2" fontId="4" numFmtId="0" xfId="0" applyAlignment="1" applyBorder="1" applyFont="1">
      <alignment horizontal="center" readingOrder="0" shrinkToFit="0" vertical="center" wrapText="1"/>
    </xf>
    <xf borderId="12" fillId="2" fontId="5" numFmtId="0" xfId="0" applyAlignment="1" applyBorder="1" applyFont="1">
      <alignment horizontal="left" readingOrder="0" shrinkToFit="0" vertical="center" wrapText="1"/>
    </xf>
    <xf borderId="13" fillId="15" fontId="6" numFmtId="0" xfId="0" applyAlignment="1" applyBorder="1" applyFont="1">
      <alignment horizontal="center" shrinkToFit="0" vertical="center" wrapText="1"/>
    </xf>
    <xf borderId="28" fillId="15" fontId="5" numFmtId="0" xfId="0" applyAlignment="1" applyBorder="1" applyFont="1">
      <alignment horizontal="center" shrinkToFit="0" vertical="center" wrapText="1"/>
    </xf>
    <xf borderId="13" fillId="15" fontId="5" numFmtId="0" xfId="0" applyAlignment="1" applyBorder="1" applyFont="1">
      <alignment horizontal="center" shrinkToFit="0" vertical="center" wrapText="1"/>
    </xf>
    <xf borderId="31" fillId="2" fontId="12" numFmtId="0" xfId="0" applyAlignment="1" applyBorder="1" applyFont="1">
      <alignment horizontal="center" readingOrder="0" shrinkToFit="0" vertical="center" wrapText="1"/>
    </xf>
    <xf borderId="0" fillId="0" fontId="25" numFmtId="0" xfId="0" applyAlignment="1" applyFont="1">
      <alignment shrinkToFit="0" vertical="center" wrapText="1"/>
    </xf>
    <xf borderId="0" fillId="0" fontId="7" numFmtId="0" xfId="0" applyAlignment="1" applyFont="1">
      <alignment shrinkToFit="0" vertical="center" wrapText="1"/>
    </xf>
    <xf borderId="31" fillId="0" fontId="5" numFmtId="0" xfId="0" applyAlignment="1" applyBorder="1" applyFont="1">
      <alignment shrinkToFit="0" vertical="center" wrapText="1"/>
    </xf>
    <xf borderId="31" fillId="0" fontId="6" numFmtId="0" xfId="0" applyAlignment="1" applyBorder="1" applyFont="1">
      <alignment shrinkToFit="0" vertical="center" wrapText="1"/>
    </xf>
    <xf borderId="55" fillId="2" fontId="5" numFmtId="0" xfId="0" applyAlignment="1" applyBorder="1" applyFont="1">
      <alignment shrinkToFit="0" vertical="center" wrapText="1"/>
    </xf>
    <xf borderId="55" fillId="2" fontId="5" numFmtId="0" xfId="0" applyAlignment="1" applyBorder="1" applyFont="1">
      <alignment readingOrder="0" shrinkToFit="0" vertical="center" wrapText="1"/>
    </xf>
    <xf borderId="84" fillId="2" fontId="5" numFmtId="0" xfId="0" applyAlignment="1" applyBorder="1" applyFont="1">
      <alignment shrinkToFit="0" vertical="center" wrapText="1"/>
    </xf>
    <xf borderId="13" fillId="2" fontId="6" numFmtId="0" xfId="0" applyAlignment="1" applyBorder="1" applyFont="1">
      <alignment shrinkToFit="0" vertical="center" wrapText="1"/>
    </xf>
    <xf borderId="0" fillId="2" fontId="5" numFmtId="0" xfId="0" applyAlignment="1" applyFont="1">
      <alignment shrinkToFit="0" vertical="center" wrapText="1"/>
    </xf>
    <xf borderId="0" fillId="2" fontId="6" numFmtId="0" xfId="0" applyAlignment="1" applyFont="1">
      <alignment shrinkToFit="0" vertical="center" wrapText="1"/>
    </xf>
    <xf borderId="48" fillId="0" fontId="6" numFmtId="0" xfId="0" applyAlignment="1" applyBorder="1" applyFont="1">
      <alignment shrinkToFit="0" vertical="center" wrapText="1"/>
    </xf>
    <xf borderId="31" fillId="2" fontId="5" numFmtId="0" xfId="0" applyAlignment="1" applyBorder="1" applyFont="1">
      <alignment readingOrder="0" shrinkToFit="0" vertical="center" wrapText="1"/>
    </xf>
    <xf borderId="13" fillId="0" fontId="5" numFmtId="165" xfId="0" applyAlignment="1" applyBorder="1" applyFont="1" applyNumberFormat="1">
      <alignment horizontal="right" readingOrder="0" shrinkToFit="0" vertical="center" wrapText="1"/>
    </xf>
    <xf borderId="29" fillId="0" fontId="6" numFmtId="166" xfId="0" applyAlignment="1" applyBorder="1" applyFont="1" applyNumberFormat="1">
      <alignment horizontal="left" shrinkToFit="0" vertical="center" wrapText="1"/>
    </xf>
    <xf borderId="0" fillId="0" fontId="6" numFmtId="166" xfId="0" applyAlignment="1" applyFont="1" applyNumberFormat="1">
      <alignment horizontal="left" shrinkToFit="0" vertical="center" wrapText="1"/>
    </xf>
    <xf borderId="55" fillId="0" fontId="5" numFmtId="0" xfId="0" applyAlignment="1" applyBorder="1" applyFont="1">
      <alignment shrinkToFit="0" vertical="center" wrapText="1"/>
    </xf>
    <xf borderId="31" fillId="0" fontId="6" numFmtId="14" xfId="0" applyAlignment="1" applyBorder="1" applyFont="1" applyNumberFormat="1">
      <alignment shrinkToFit="0" vertical="center" wrapText="1"/>
    </xf>
    <xf borderId="31" fillId="0" fontId="6" numFmtId="49" xfId="0" applyAlignment="1" applyBorder="1" applyFont="1" applyNumberFormat="1">
      <alignment shrinkToFit="0" vertical="center" wrapText="1"/>
    </xf>
    <xf borderId="104" fillId="7" fontId="5" numFmtId="0" xfId="0" applyAlignment="1" applyBorder="1" applyFont="1">
      <alignment horizontal="center" shrinkToFit="0" vertical="center" wrapText="1"/>
    </xf>
    <xf borderId="48" fillId="7" fontId="5" numFmtId="0" xfId="0" applyAlignment="1" applyBorder="1" applyFont="1">
      <alignment horizontal="center" shrinkToFit="0" vertical="center" wrapText="1"/>
    </xf>
    <xf borderId="48" fillId="22" fontId="12" numFmtId="0" xfId="0" applyAlignment="1" applyBorder="1" applyFill="1" applyFont="1">
      <alignment horizontal="center" shrinkToFit="0" vertical="center" wrapText="1"/>
    </xf>
    <xf borderId="13" fillId="22" fontId="12" numFmtId="0" xfId="0" applyAlignment="1" applyBorder="1" applyFont="1">
      <alignment horizontal="center" shrinkToFit="0" vertical="center" wrapText="1"/>
    </xf>
    <xf borderId="28" fillId="12" fontId="6" numFmtId="0" xfId="0" applyAlignment="1" applyBorder="1" applyFont="1">
      <alignment horizontal="center" readingOrder="0" shrinkToFit="0" vertical="center" wrapText="1"/>
    </xf>
    <xf borderId="103" fillId="0" fontId="5" numFmtId="0" xfId="0" applyAlignment="1" applyBorder="1" applyFont="1">
      <alignment horizontal="center" shrinkToFit="0" vertical="center" wrapText="1"/>
    </xf>
    <xf borderId="32" fillId="0" fontId="6" numFmtId="0" xfId="0" applyAlignment="1" applyBorder="1" applyFont="1">
      <alignment horizontal="center" shrinkToFit="0" vertical="center" wrapText="1"/>
    </xf>
    <xf borderId="32" fillId="2" fontId="6" numFmtId="9" xfId="0" applyAlignment="1" applyBorder="1" applyFont="1" applyNumberFormat="1">
      <alignment horizontal="center" shrinkToFit="0" vertical="center" wrapText="1"/>
    </xf>
    <xf borderId="32" fillId="2" fontId="6" numFmtId="164" xfId="0" applyAlignment="1" applyBorder="1" applyFont="1" applyNumberFormat="1">
      <alignment horizontal="center" readingOrder="0" shrinkToFit="0" vertical="center" wrapText="1"/>
    </xf>
    <xf borderId="32" fillId="2" fontId="6" numFmtId="9" xfId="0" applyAlignment="1" applyBorder="1" applyFont="1" applyNumberFormat="1">
      <alignment horizontal="center" readingOrder="0" shrinkToFit="0" vertical="center" wrapText="1"/>
    </xf>
    <xf borderId="32" fillId="14" fontId="6" numFmtId="164" xfId="0" applyAlignment="1" applyBorder="1" applyFont="1" applyNumberFormat="1">
      <alignment horizontal="center" shrinkToFit="0" vertical="center" wrapText="1"/>
    </xf>
    <xf borderId="28" fillId="19" fontId="6" numFmtId="9" xfId="0" applyAlignment="1" applyBorder="1" applyFont="1" applyNumberFormat="1">
      <alignment horizontal="center" readingOrder="0" shrinkToFit="0" vertical="center" wrapText="1"/>
    </xf>
    <xf borderId="28" fillId="19" fontId="6" numFmtId="3" xfId="0" applyAlignment="1" applyBorder="1" applyFont="1" applyNumberFormat="1">
      <alignment horizontal="center" readingOrder="0" shrinkToFit="0" vertical="center" wrapText="1"/>
    </xf>
    <xf borderId="32" fillId="14" fontId="6" numFmtId="9" xfId="0" applyAlignment="1" applyBorder="1" applyFont="1" applyNumberFormat="1">
      <alignment horizontal="center" shrinkToFit="0" vertical="center" wrapText="1"/>
    </xf>
    <xf borderId="0" fillId="3" fontId="12" numFmtId="0" xfId="0" applyAlignment="1" applyFont="1">
      <alignment horizontal="center" shrinkToFit="0" vertical="center" wrapText="1"/>
    </xf>
    <xf borderId="102" fillId="3" fontId="12" numFmtId="0" xfId="0" applyAlignment="1" applyBorder="1" applyFont="1">
      <alignment horizontal="center" shrinkToFit="0" vertical="center" wrapText="1"/>
    </xf>
    <xf borderId="28" fillId="0" fontId="5" numFmtId="0" xfId="0" applyAlignment="1" applyBorder="1" applyFont="1">
      <alignment horizontal="center" shrinkToFit="0" vertical="center" wrapText="1"/>
    </xf>
    <xf borderId="28" fillId="0" fontId="6" numFmtId="10" xfId="0" applyAlignment="1" applyBorder="1" applyFont="1" applyNumberFormat="1">
      <alignment horizontal="center" readingOrder="0" shrinkToFit="0" vertical="center" wrapText="1"/>
    </xf>
    <xf borderId="28" fillId="9" fontId="6" numFmtId="9" xfId="0" applyAlignment="1" applyBorder="1" applyFont="1" applyNumberFormat="1">
      <alignment horizontal="center" shrinkToFit="0" vertical="center" wrapText="1"/>
    </xf>
    <xf borderId="28" fillId="23" fontId="6" numFmtId="9" xfId="0" applyAlignment="1" applyBorder="1" applyFill="1" applyFont="1" applyNumberFormat="1">
      <alignment horizontal="center" readingOrder="0" shrinkToFit="0" vertical="center" wrapText="1"/>
    </xf>
    <xf borderId="28" fillId="8" fontId="6" numFmtId="4" xfId="0" applyAlignment="1" applyBorder="1" applyFont="1" applyNumberFormat="1">
      <alignment horizontal="center" readingOrder="0" shrinkToFit="0" vertical="center" wrapText="1"/>
    </xf>
    <xf borderId="28" fillId="9" fontId="6" numFmtId="0" xfId="0" applyAlignment="1" applyBorder="1" applyFont="1">
      <alignment horizontal="center" shrinkToFit="0" vertical="center" wrapText="1"/>
    </xf>
    <xf borderId="28" fillId="23" fontId="6" numFmtId="3" xfId="0" applyAlignment="1" applyBorder="1" applyFont="1" applyNumberFormat="1">
      <alignment horizontal="center" readingOrder="0" shrinkToFit="0" vertical="center" wrapText="1"/>
    </xf>
    <xf borderId="28" fillId="8" fontId="6" numFmtId="10" xfId="0" applyAlignment="1" applyBorder="1" applyFont="1" applyNumberFormat="1">
      <alignment horizontal="center" readingOrder="0" shrinkToFit="0" vertical="center" wrapText="1"/>
    </xf>
    <xf borderId="103" fillId="3" fontId="12" numFmtId="0" xfId="0" applyAlignment="1" applyBorder="1" applyFont="1">
      <alignment horizontal="center" shrinkToFit="0" vertical="center" wrapText="1"/>
    </xf>
    <xf borderId="103" fillId="0" fontId="5" numFmtId="0" xfId="0" applyAlignment="1" applyBorder="1" applyFont="1">
      <alignment horizontal="center" readingOrder="0" shrinkToFit="0" vertical="center" wrapText="1"/>
    </xf>
    <xf borderId="32" fillId="0" fontId="6" numFmtId="10" xfId="0" applyAlignment="1" applyBorder="1" applyFont="1" applyNumberFormat="1">
      <alignment horizontal="center" readingOrder="0" shrinkToFit="0" vertical="center" wrapText="1"/>
    </xf>
    <xf borderId="32" fillId="9" fontId="6" numFmtId="9" xfId="0" applyAlignment="1" applyBorder="1" applyFont="1" applyNumberFormat="1">
      <alignment horizontal="center" shrinkToFit="0" vertical="center" wrapText="1"/>
    </xf>
    <xf borderId="32" fillId="23" fontId="6" numFmtId="9" xfId="0" applyAlignment="1" applyBorder="1" applyFont="1" applyNumberFormat="1">
      <alignment horizontal="center" readingOrder="0" shrinkToFit="0" vertical="center" wrapText="1"/>
    </xf>
    <xf borderId="32" fillId="9" fontId="6" numFmtId="0" xfId="0" applyAlignment="1" applyBorder="1" applyFont="1">
      <alignment horizontal="center" shrinkToFit="0" vertical="center" wrapText="1"/>
    </xf>
    <xf borderId="32" fillId="23" fontId="6" numFmtId="3" xfId="0" applyAlignment="1" applyBorder="1" applyFont="1" applyNumberFormat="1">
      <alignment horizontal="center" readingOrder="0" shrinkToFit="0" vertical="center" wrapText="1"/>
    </xf>
    <xf borderId="32" fillId="8" fontId="6" numFmtId="10" xfId="0" applyAlignment="1" applyBorder="1" applyFont="1" applyNumberFormat="1">
      <alignment horizontal="center" readingOrder="0" shrinkToFit="0" vertical="center" wrapText="1"/>
    </xf>
    <xf borderId="28" fillId="3" fontId="12" numFmtId="0" xfId="0" applyAlignment="1" applyBorder="1" applyFont="1">
      <alignment horizontal="center" shrinkToFit="0" vertical="center" wrapText="1"/>
    </xf>
    <xf borderId="13" fillId="0" fontId="5" numFmtId="167" xfId="0" applyAlignment="1" applyBorder="1" applyFont="1" applyNumberFormat="1">
      <alignment horizontal="right" readingOrder="0" shrinkToFit="0" vertical="center" wrapText="1"/>
    </xf>
    <xf borderId="0" fillId="3" fontId="4" numFmtId="0" xfId="0" applyAlignment="1" applyFont="1">
      <alignment horizontal="center" readingOrder="0" shrinkToFit="0" vertical="center" wrapText="1"/>
    </xf>
    <xf borderId="0" fillId="0" fontId="26" numFmtId="0" xfId="0" applyAlignment="1" applyFont="1">
      <alignment shrinkToFit="0" vertical="center" wrapText="1"/>
    </xf>
    <xf borderId="0" fillId="0" fontId="27" numFmtId="0" xfId="0" applyAlignment="1" applyFont="1">
      <alignment shrinkToFit="0" vertical="center" wrapText="1"/>
    </xf>
    <xf borderId="31" fillId="0" fontId="28" numFmtId="0" xfId="0" applyAlignment="1" applyBorder="1" applyFont="1">
      <alignment shrinkToFit="0" vertical="center" wrapText="1"/>
    </xf>
    <xf borderId="31" fillId="0" fontId="29" numFmtId="0" xfId="0" applyAlignment="1" applyBorder="1" applyFont="1">
      <alignment shrinkToFit="0" vertical="center" wrapText="1"/>
    </xf>
    <xf borderId="32" fillId="0" fontId="6" numFmtId="0" xfId="0" applyAlignment="1" applyBorder="1" applyFont="1">
      <alignment shrinkToFit="0" vertical="center" wrapText="1"/>
    </xf>
    <xf borderId="32" fillId="0" fontId="6" numFmtId="0" xfId="0" applyAlignment="1" applyBorder="1" applyFont="1">
      <alignment horizontal="right" shrinkToFit="0" vertical="center" wrapText="1"/>
    </xf>
    <xf borderId="0" fillId="0" fontId="28" numFmtId="0" xfId="0" applyAlignment="1" applyFont="1">
      <alignment shrinkToFit="0" vertical="center" wrapText="1"/>
    </xf>
    <xf borderId="0" fillId="0" fontId="29" numFmtId="0" xfId="0" applyAlignment="1" applyFont="1">
      <alignment shrinkToFit="0" vertical="center" wrapText="1"/>
    </xf>
    <xf borderId="31" fillId="2" fontId="5" numFmtId="0" xfId="0" applyAlignment="1" applyBorder="1" applyFont="1">
      <alignment shrinkToFit="0" vertical="center" wrapText="1"/>
    </xf>
    <xf borderId="31" fillId="0" fontId="29" numFmtId="167" xfId="0" applyAlignment="1" applyBorder="1" applyFont="1" applyNumberFormat="1">
      <alignment readingOrder="0" shrinkToFit="0" vertical="center" wrapText="1"/>
    </xf>
    <xf borderId="48" fillId="0" fontId="29" numFmtId="0" xfId="0" applyAlignment="1" applyBorder="1" applyFont="1">
      <alignment shrinkToFit="0" vertical="center" wrapText="1"/>
    </xf>
    <xf borderId="31" fillId="3" fontId="4" numFmtId="0" xfId="0" applyAlignment="1" applyBorder="1" applyFont="1">
      <alignment horizontal="center" readingOrder="0" shrinkToFit="0" vertical="center" wrapText="1"/>
    </xf>
    <xf borderId="32" fillId="7" fontId="5" numFmtId="0" xfId="0" applyAlignment="1" applyBorder="1" applyFont="1">
      <alignment horizontal="center" shrinkToFit="0" vertical="center" wrapText="1"/>
    </xf>
    <xf borderId="32" fillId="7" fontId="5" numFmtId="0" xfId="0" applyAlignment="1" applyBorder="1" applyFont="1">
      <alignment horizontal="center" readingOrder="0" shrinkToFit="0" vertical="center" wrapText="1"/>
    </xf>
    <xf borderId="32" fillId="2" fontId="29" numFmtId="0" xfId="0" applyAlignment="1" applyBorder="1" applyFont="1">
      <alignment shrinkToFit="0" vertical="center" wrapText="1"/>
    </xf>
    <xf borderId="0" fillId="2" fontId="28" numFmtId="0" xfId="0" applyAlignment="1" applyFont="1">
      <alignment shrinkToFit="0" vertical="center" wrapText="1"/>
    </xf>
    <xf borderId="0" fillId="2" fontId="29" numFmtId="0" xfId="0" applyAlignment="1" applyFont="1">
      <alignment shrinkToFit="0" vertical="center" wrapText="1"/>
    </xf>
    <xf borderId="55" fillId="0" fontId="28" numFmtId="0" xfId="0" applyAlignment="1" applyBorder="1" applyFont="1">
      <alignment shrinkToFit="0" vertical="center" wrapText="1"/>
    </xf>
    <xf borderId="31" fillId="0" fontId="29" numFmtId="14" xfId="0" applyAlignment="1" applyBorder="1" applyFont="1" applyNumberFormat="1">
      <alignment shrinkToFit="0" vertical="center" wrapText="1"/>
    </xf>
    <xf borderId="31" fillId="0" fontId="29" numFmtId="49" xfId="0" applyAlignment="1" applyBorder="1" applyFont="1" applyNumberFormat="1">
      <alignment shrinkToFit="0" vertical="center" wrapText="1"/>
    </xf>
    <xf borderId="32" fillId="0" fontId="6" numFmtId="165" xfId="0" applyAlignment="1" applyBorder="1" applyFont="1" applyNumberFormat="1">
      <alignment horizontal="right" readingOrder="0" shrinkToFit="0" vertical="center" wrapText="1"/>
    </xf>
    <xf borderId="102" fillId="0" fontId="29" numFmtId="49" xfId="0" applyAlignment="1" applyBorder="1" applyFont="1" applyNumberFormat="1">
      <alignment horizontal="center" readingOrder="0" shrinkToFit="0" vertical="center" wrapText="1"/>
    </xf>
    <xf borderId="55" fillId="2" fontId="5" numFmtId="0" xfId="0" applyAlignment="1" applyBorder="1" applyFont="1">
      <alignment horizontal="right" shrinkToFit="0" vertical="center" wrapText="1"/>
    </xf>
    <xf borderId="32" fillId="0" fontId="5" numFmtId="165" xfId="0" applyAlignment="1" applyBorder="1" applyFont="1" applyNumberFormat="1">
      <alignment horizontal="right" shrinkToFit="0" vertical="center" wrapText="1"/>
    </xf>
    <xf borderId="31" fillId="0" fontId="5" numFmtId="165" xfId="0" applyAlignment="1" applyBorder="1" applyFont="1" applyNumberFormat="1">
      <alignment horizontal="right" shrinkToFit="0" vertical="center" wrapText="1"/>
    </xf>
    <xf borderId="0" fillId="24" fontId="4" numFmtId="0" xfId="0" applyAlignment="1" applyFill="1" applyFont="1">
      <alignment horizontal="center" shrinkToFit="0" vertical="center" wrapText="1"/>
    </xf>
    <xf borderId="103" fillId="7" fontId="5" numFmtId="0" xfId="0" applyAlignment="1" applyBorder="1" applyFont="1">
      <alignment horizontal="center" shrinkToFit="0" vertical="center" wrapText="1"/>
    </xf>
    <xf borderId="103" fillId="0" fontId="28" numFmtId="0" xfId="0" applyAlignment="1" applyBorder="1" applyFont="1">
      <alignment shrinkToFit="0" vertical="center" wrapText="1"/>
    </xf>
    <xf borderId="32" fillId="0" fontId="6" numFmtId="165" xfId="0" applyAlignment="1" applyBorder="1" applyFont="1" applyNumberFormat="1">
      <alignment horizontal="right" shrinkToFit="0" vertical="center" wrapText="1"/>
    </xf>
    <xf borderId="119" fillId="25" fontId="30" numFmtId="0" xfId="0" applyAlignment="1" applyBorder="1" applyFill="1" applyFont="1">
      <alignment horizontal="center" readingOrder="0" vertical="center"/>
    </xf>
    <xf borderId="120" fillId="0" fontId="2" numFmtId="0" xfId="0" applyBorder="1" applyFont="1"/>
    <xf borderId="121" fillId="0" fontId="2" numFmtId="0" xfId="0" applyBorder="1" applyFont="1"/>
    <xf borderId="119" fillId="4" fontId="30" numFmtId="0" xfId="0" applyAlignment="1" applyBorder="1" applyFont="1">
      <alignment horizontal="center" vertical="center"/>
    </xf>
    <xf borderId="119" fillId="6" fontId="31" numFmtId="0" xfId="0" applyAlignment="1" applyBorder="1" applyFont="1">
      <alignment horizontal="center" vertical="center"/>
    </xf>
    <xf borderId="122" fillId="6" fontId="30" numFmtId="0" xfId="0" applyAlignment="1" applyBorder="1" applyFont="1">
      <alignment horizontal="center" vertical="center"/>
    </xf>
    <xf borderId="95" fillId="6" fontId="27" numFmtId="0" xfId="0" applyBorder="1" applyFont="1"/>
    <xf borderId="122" fillId="26" fontId="32" numFmtId="0" xfId="0" applyAlignment="1" applyBorder="1" applyFill="1" applyFont="1">
      <alignment horizontal="center" vertical="center"/>
    </xf>
    <xf borderId="122" fillId="26" fontId="32" numFmtId="0" xfId="0" applyAlignment="1" applyBorder="1" applyFont="1">
      <alignment horizontal="center" shrinkToFit="0" vertical="center" wrapText="1"/>
    </xf>
    <xf borderId="122" fillId="0" fontId="33" numFmtId="0" xfId="0" applyAlignment="1" applyBorder="1" applyFont="1">
      <alignment horizontal="center" vertical="center"/>
    </xf>
    <xf borderId="122" fillId="0" fontId="3" numFmtId="0" xfId="0" applyAlignment="1" applyBorder="1" applyFont="1">
      <alignment horizontal="center" shrinkToFit="0" vertical="center" wrapText="1"/>
    </xf>
    <xf borderId="122" fillId="0" fontId="3" numFmtId="0" xfId="0" applyAlignment="1" applyBorder="1" applyFont="1">
      <alignment horizontal="center" vertical="center"/>
    </xf>
    <xf borderId="122" fillId="0" fontId="3" numFmtId="0" xfId="0" applyAlignment="1" applyBorder="1" applyFont="1">
      <alignment horizontal="left" shrinkToFit="0" vertical="center" wrapText="1"/>
    </xf>
    <xf borderId="0" fillId="0" fontId="3" numFmtId="0" xfId="0" applyFont="1"/>
    <xf borderId="122" fillId="0" fontId="3" numFmtId="0" xfId="0" applyAlignment="1" applyBorder="1" applyFont="1">
      <alignment horizontal="left" readingOrder="0" shrinkToFit="0" vertical="center" wrapText="1"/>
    </xf>
    <xf borderId="122" fillId="0" fontId="3" numFmtId="0" xfId="0" applyAlignment="1" applyBorder="1" applyFont="1">
      <alignment readingOrder="0" shrinkToFit="0" vertical="center" wrapText="1"/>
    </xf>
    <xf borderId="122" fillId="0" fontId="3" numFmtId="0" xfId="0" applyAlignment="1" applyBorder="1" applyFont="1">
      <alignment shrinkToFit="0" vertical="center" wrapText="1"/>
    </xf>
    <xf borderId="0" fillId="0" fontId="3" numFmtId="0" xfId="0" applyAlignment="1" applyFont="1">
      <alignment horizontal="center" vertical="center"/>
    </xf>
    <xf borderId="122" fillId="0" fontId="3" numFmtId="0" xfId="0" applyAlignment="1" applyBorder="1" applyFont="1">
      <alignment horizontal="center" readingOrder="0" shrinkToFit="0" vertical="center" wrapText="1"/>
    </xf>
    <xf borderId="0" fillId="0" fontId="34" numFmtId="0" xfId="0" applyAlignment="1" applyFont="1">
      <alignment horizontal="center"/>
    </xf>
    <xf borderId="0" fillId="0" fontId="35" numFmtId="0" xfId="0" applyAlignment="1" applyFont="1">
      <alignment horizontal="center"/>
    </xf>
    <xf borderId="0" fillId="0" fontId="36" numFmtId="0" xfId="0" applyAlignment="1" applyFont="1">
      <alignment horizontal="center" shrinkToFit="0" vertical="center" wrapText="1"/>
    </xf>
    <xf borderId="0" fillId="0" fontId="33" numFmtId="0" xfId="0" applyAlignment="1" applyFont="1">
      <alignment vertical="center"/>
    </xf>
    <xf borderId="0" fillId="0" fontId="3" numFmtId="0" xfId="0" applyAlignment="1" applyFont="1">
      <alignment horizontal="center" shrinkToFit="0" vertical="center" wrapText="1"/>
    </xf>
    <xf borderId="119" fillId="25" fontId="37" numFmtId="0" xfId="0" applyAlignment="1" applyBorder="1" applyFont="1">
      <alignment horizontal="center" vertical="center"/>
    </xf>
    <xf borderId="119" fillId="3" fontId="30" numFmtId="0" xfId="0" applyAlignment="1" applyBorder="1" applyFont="1">
      <alignment horizontal="center" vertical="center"/>
    </xf>
    <xf borderId="123" fillId="6" fontId="31" numFmtId="0" xfId="0" applyAlignment="1" applyBorder="1" applyFont="1">
      <alignment horizontal="center" vertical="center"/>
    </xf>
    <xf borderId="124" fillId="0" fontId="2" numFmtId="0" xfId="0" applyBorder="1" applyFont="1"/>
    <xf borderId="125" fillId="0" fontId="2" numFmtId="0" xfId="0" applyBorder="1" applyFont="1"/>
    <xf borderId="123" fillId="6" fontId="30" numFmtId="0" xfId="0" applyAlignment="1" applyBorder="1" applyFont="1">
      <alignment horizontal="center" vertical="center"/>
    </xf>
    <xf borderId="122" fillId="26" fontId="38" numFmtId="0" xfId="0" applyAlignment="1" applyBorder="1" applyFont="1">
      <alignment horizontal="center" shrinkToFit="0" vertical="center" wrapText="1"/>
    </xf>
    <xf borderId="122" fillId="26" fontId="32" numFmtId="0" xfId="0" applyAlignment="1" applyBorder="1" applyFont="1">
      <alignment horizontal="center"/>
    </xf>
    <xf borderId="119" fillId="27" fontId="27" numFmtId="0" xfId="0" applyAlignment="1" applyBorder="1" applyFill="1" applyFont="1">
      <alignment horizontal="center" shrinkToFit="0" vertical="center" wrapText="1"/>
    </xf>
    <xf borderId="126" fillId="0" fontId="39" numFmtId="0" xfId="0" applyAlignment="1" applyBorder="1" applyFont="1">
      <alignment horizontal="center" shrinkToFit="0" vertical="center" wrapText="1"/>
    </xf>
    <xf borderId="126" fillId="0" fontId="3" numFmtId="0" xfId="0" applyAlignment="1" applyBorder="1" applyFont="1">
      <alignment horizontal="center" shrinkToFit="0" vertical="center" wrapText="1"/>
    </xf>
    <xf borderId="122" fillId="28" fontId="3" numFmtId="0" xfId="0" applyAlignment="1" applyBorder="1" applyFill="1" applyFont="1">
      <alignment horizontal="center" shrinkToFit="0" vertical="center" wrapText="1"/>
    </xf>
    <xf borderId="122" fillId="28" fontId="3" numFmtId="0" xfId="0" applyAlignment="1" applyBorder="1" applyFont="1">
      <alignment horizontal="left" shrinkToFit="0" vertical="center" wrapText="1"/>
    </xf>
    <xf borderId="127" fillId="0" fontId="2" numFmtId="0" xfId="0" applyBorder="1" applyFont="1"/>
    <xf borderId="122" fillId="28" fontId="3" numFmtId="0" xfId="0" applyAlignment="1" applyBorder="1" applyFont="1">
      <alignment horizontal="center" vertical="center"/>
    </xf>
    <xf borderId="122" fillId="28" fontId="3" numFmtId="0" xfId="0" applyAlignment="1" applyBorder="1" applyFont="1">
      <alignment horizontal="left"/>
    </xf>
    <xf borderId="122" fillId="0" fontId="3" numFmtId="0" xfId="0" applyAlignment="1" applyBorder="1" applyFont="1">
      <alignment horizontal="left"/>
    </xf>
    <xf borderId="128" fillId="0" fontId="2" numFmtId="0" xfId="0" applyBorder="1" applyFont="1"/>
    <xf borderId="119" fillId="29" fontId="27" numFmtId="0" xfId="0" applyAlignment="1" applyBorder="1" applyFill="1" applyFont="1">
      <alignment horizontal="center" shrinkToFit="0" vertical="center" wrapText="1"/>
    </xf>
    <xf borderId="122" fillId="14" fontId="3" numFmtId="0" xfId="0" applyAlignment="1" applyBorder="1" applyFont="1">
      <alignment horizontal="center" shrinkToFit="0" vertical="center" wrapText="1"/>
    </xf>
    <xf borderId="122" fillId="14" fontId="27" numFmtId="0" xfId="0" applyBorder="1" applyFont="1"/>
    <xf borderId="122" fillId="0" fontId="27" numFmtId="0" xfId="0" applyBorder="1" applyFont="1"/>
    <xf borderId="0" fillId="0" fontId="40" numFmtId="0" xfId="0" applyAlignment="1" applyFont="1">
      <alignment horizontal="center" shrinkToFit="0" vertical="center" wrapText="1"/>
    </xf>
    <xf borderId="0" fillId="0" fontId="41" numFmtId="0" xfId="0" applyAlignment="1" applyFont="1">
      <alignment horizontal="center" shrinkToFit="0" vertical="center" wrapText="1"/>
    </xf>
    <xf borderId="0" fillId="0" fontId="42" numFmtId="0" xfId="0" applyAlignment="1" applyFont="1">
      <alignment horizontal="center" shrinkToFit="0" vertical="center" wrapText="1"/>
    </xf>
    <xf borderId="0" fillId="0" fontId="43" numFmtId="0" xfId="0" applyAlignment="1" applyFont="1">
      <alignment horizontal="center" shrinkToFit="0" vertical="center" wrapText="1"/>
    </xf>
    <xf borderId="0" fillId="0" fontId="44" numFmtId="0" xfId="0" applyAlignment="1" applyFont="1">
      <alignment horizontal="center" shrinkToFit="0" vertical="center" wrapText="1"/>
    </xf>
    <xf borderId="119" fillId="30" fontId="27" numFmtId="0" xfId="0" applyBorder="1" applyFill="1" applyFont="1"/>
    <xf borderId="126" fillId="0" fontId="27" numFmtId="0" xfId="0" applyAlignment="1" applyBorder="1" applyFont="1">
      <alignment horizontal="center" vertical="center"/>
    </xf>
    <xf borderId="122" fillId="31" fontId="27" numFmtId="0" xfId="0" applyAlignment="1" applyBorder="1" applyFill="1" applyFont="1">
      <alignment horizontal="center" vertical="center"/>
    </xf>
    <xf borderId="122" fillId="31" fontId="27" numFmtId="0" xfId="0" applyBorder="1" applyFont="1"/>
    <xf borderId="122" fillId="0" fontId="27" numFmtId="0" xfId="0" applyAlignment="1" applyBorder="1" applyFont="1">
      <alignment horizontal="center" vertical="center"/>
    </xf>
    <xf borderId="122" fillId="32" fontId="27" numFmtId="0" xfId="0" applyBorder="1" applyFill="1" applyFont="1"/>
    <xf borderId="126" fillId="0" fontId="27" numFmtId="0" xfId="0" applyAlignment="1" applyBorder="1" applyFont="1">
      <alignment horizontal="center" shrinkToFit="0" vertical="center" wrapText="1"/>
    </xf>
    <xf borderId="122" fillId="33" fontId="27" numFmtId="0" xfId="0" applyAlignment="1" applyBorder="1" applyFill="1" applyFont="1">
      <alignment horizontal="center" shrinkToFit="0" vertical="center" wrapText="1"/>
    </xf>
    <xf borderId="122" fillId="33" fontId="27" numFmtId="0" xfId="0" applyAlignment="1" applyBorder="1" applyFont="1">
      <alignment horizontal="left" shrinkToFit="0" vertical="center" wrapText="1"/>
    </xf>
    <xf borderId="122" fillId="0" fontId="27" numFmtId="0" xfId="0" applyAlignment="1" applyBorder="1" applyFont="1">
      <alignment horizontal="center" shrinkToFit="0" vertical="center" wrapText="1"/>
    </xf>
    <xf borderId="122" fillId="0" fontId="27" numFmtId="0" xfId="0" applyAlignment="1" applyBorder="1" applyFont="1">
      <alignment horizontal="left" shrinkToFit="0" vertical="center" wrapText="1"/>
    </xf>
    <xf borderId="119" fillId="34" fontId="27" numFmtId="0" xfId="0" applyBorder="1" applyFill="1" applyFont="1"/>
    <xf borderId="122" fillId="9" fontId="27" numFmtId="0" xfId="0" applyAlignment="1" applyBorder="1" applyFont="1">
      <alignment horizontal="center" vertical="center"/>
    </xf>
    <xf borderId="122" fillId="9" fontId="27" numFmtId="0" xfId="0" applyBorder="1" applyFont="1"/>
    <xf borderId="119" fillId="35" fontId="27" numFmtId="0" xfId="0" applyBorder="1" applyFill="1" applyFont="1"/>
    <xf borderId="122" fillId="36" fontId="27" numFmtId="0" xfId="0" applyAlignment="1" applyBorder="1" applyFill="1" applyFont="1">
      <alignment horizontal="center" vertical="center"/>
    </xf>
    <xf borderId="122" fillId="36" fontId="27" numFmtId="0" xfId="0" applyBorder="1" applyFont="1"/>
    <xf borderId="119" fillId="37" fontId="27" numFmtId="0" xfId="0" applyBorder="1" applyFill="1" applyFont="1"/>
    <xf borderId="122" fillId="38" fontId="27" numFmtId="0" xfId="0" applyAlignment="1" applyBorder="1" applyFill="1" applyFont="1">
      <alignment horizontal="center" shrinkToFit="0" vertical="center" wrapText="1"/>
    </xf>
    <xf borderId="122" fillId="38" fontId="27" numFmtId="0" xfId="0" applyBorder="1" applyFont="1"/>
    <xf borderId="119" fillId="39" fontId="27" numFmtId="0" xfId="0" applyBorder="1" applyFill="1" applyFont="1"/>
    <xf borderId="122" fillId="11" fontId="27" numFmtId="0" xfId="0" applyAlignment="1" applyBorder="1" applyFont="1">
      <alignment horizontal="center"/>
    </xf>
    <xf borderId="122" fillId="11" fontId="27" numFmtId="0" xfId="0" applyBorder="1" applyFont="1"/>
    <xf borderId="122" fillId="0" fontId="27" numFmtId="0" xfId="0" applyAlignment="1" applyBorder="1" applyFont="1">
      <alignment horizontal="center"/>
    </xf>
    <xf borderId="110" fillId="25" fontId="27" numFmtId="0" xfId="0" applyBorder="1" applyFont="1"/>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6" Type="http://customschemas.google.com/relationships/workbookmetadata" Target="metadata"/><Relationship Id="rId25" Type="http://schemas.openxmlformats.org/officeDocument/2006/relationships/worksheet" Target="worksheets/sheet22.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2.png"/><Relationship Id="rId3" Type="http://schemas.openxmlformats.org/officeDocument/2006/relationships/image" Target="../media/image4.png"/><Relationship Id="rId4"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2.png"/><Relationship Id="rId3" Type="http://schemas.openxmlformats.org/officeDocument/2006/relationships/image" Target="../media/image4.png"/><Relationship Id="rId4"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2.png"/><Relationship Id="rId3" Type="http://schemas.openxmlformats.org/officeDocument/2006/relationships/image" Target="../media/image4.png"/><Relationship Id="rId4" Type="http://schemas.openxmlformats.org/officeDocument/2006/relationships/image" Target="../media/image3.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 Id="rId2" Type="http://schemas.openxmlformats.org/officeDocument/2006/relationships/image" Target="../media/image9.png"/><Relationship Id="rId3" Type="http://schemas.openxmlformats.org/officeDocument/2006/relationships/image" Target="../media/image7.png"/><Relationship Id="rId4" Type="http://schemas.openxmlformats.org/officeDocument/2006/relationships/image" Target="../media/image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10.png"/><Relationship Id="rId3" Type="http://schemas.openxmlformats.org/officeDocument/2006/relationships/image" Target="../media/image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10.png"/><Relationship Id="rId3" Type="http://schemas.openxmlformats.org/officeDocument/2006/relationships/image" Target="../media/image3.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10.png"/><Relationship Id="rId3" Type="http://schemas.openxmlformats.org/officeDocument/2006/relationships/image" Target="../media/image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10.png"/><Relationship Id="rId3" Type="http://schemas.openxmlformats.org/officeDocument/2006/relationships/image" Target="../media/image3.png"/></Relationships>
</file>

<file path=xl/drawings/_rels/drawing17.xml.rels><?xml version="1.0" encoding="UTF-8" standalone="yes"?>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2.png"/><Relationship Id="rId3" Type="http://schemas.openxmlformats.org/officeDocument/2006/relationships/image" Target="../media/image4.png"/><Relationship Id="rId4" Type="http://schemas.openxmlformats.org/officeDocument/2006/relationships/image" Target="../media/image3.png"/></Relationships>
</file>

<file path=xl/drawings/_rels/drawing18.xml.rels><?xml version="1.0" encoding="UTF-8" standalone="yes"?><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2.png"/><Relationship Id="rId3" Type="http://schemas.openxmlformats.org/officeDocument/2006/relationships/image" Target="../media/image4.png"/><Relationship Id="rId4" Type="http://schemas.openxmlformats.org/officeDocument/2006/relationships/image" Target="../media/image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3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38.png"/></Relationships>
</file>

<file path=xl/drawings/_rels/drawing21.xml.rels><?xml version="1.0" encoding="UTF-8" standalone="yes"?><Relationships xmlns="http://schemas.openxmlformats.org/package/2006/relationships"><Relationship Id="rId11" Type="http://schemas.openxmlformats.org/officeDocument/2006/relationships/image" Target="../media/image19.png"/><Relationship Id="rId10" Type="http://schemas.openxmlformats.org/officeDocument/2006/relationships/image" Target="../media/image21.png"/><Relationship Id="rId13" Type="http://schemas.openxmlformats.org/officeDocument/2006/relationships/image" Target="../media/image20.jpg"/><Relationship Id="rId12" Type="http://schemas.openxmlformats.org/officeDocument/2006/relationships/image" Target="../media/image17.jpg"/><Relationship Id="rId1" Type="http://schemas.openxmlformats.org/officeDocument/2006/relationships/image" Target="../media/image11.png"/><Relationship Id="rId2" Type="http://schemas.openxmlformats.org/officeDocument/2006/relationships/image" Target="../media/image12.png"/><Relationship Id="rId3" Type="http://schemas.openxmlformats.org/officeDocument/2006/relationships/image" Target="../media/image13.png"/><Relationship Id="rId4" Type="http://schemas.openxmlformats.org/officeDocument/2006/relationships/image" Target="../media/image14.png"/><Relationship Id="rId9" Type="http://schemas.openxmlformats.org/officeDocument/2006/relationships/image" Target="../media/image18.png"/><Relationship Id="rId15" Type="http://schemas.openxmlformats.org/officeDocument/2006/relationships/image" Target="../media/image22.png"/><Relationship Id="rId14" Type="http://schemas.openxmlformats.org/officeDocument/2006/relationships/image" Target="../media/image24.jpg"/><Relationship Id="rId17" Type="http://schemas.openxmlformats.org/officeDocument/2006/relationships/image" Target="../media/image31.jpg"/><Relationship Id="rId16" Type="http://schemas.openxmlformats.org/officeDocument/2006/relationships/image" Target="../media/image25.png"/><Relationship Id="rId5" Type="http://schemas.openxmlformats.org/officeDocument/2006/relationships/image" Target="../media/image15.png"/><Relationship Id="rId6" Type="http://schemas.openxmlformats.org/officeDocument/2006/relationships/image" Target="../media/image23.png"/><Relationship Id="rId18" Type="http://schemas.openxmlformats.org/officeDocument/2006/relationships/image" Target="../media/image26.jpg"/><Relationship Id="rId7" Type="http://schemas.openxmlformats.org/officeDocument/2006/relationships/image" Target="../media/image30.png"/><Relationship Id="rId8" Type="http://schemas.openxmlformats.org/officeDocument/2006/relationships/image" Target="../media/image16.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8.png"/><Relationship Id="rId2" Type="http://schemas.openxmlformats.org/officeDocument/2006/relationships/image" Target="../media/image29.png"/><Relationship Id="rId3" Type="http://schemas.openxmlformats.org/officeDocument/2006/relationships/image" Target="../media/image27.png"/><Relationship Id="rId4" Type="http://schemas.openxmlformats.org/officeDocument/2006/relationships/image" Target="../media/image32.png"/><Relationship Id="rId9" Type="http://schemas.openxmlformats.org/officeDocument/2006/relationships/image" Target="../media/image33.png"/><Relationship Id="rId5" Type="http://schemas.openxmlformats.org/officeDocument/2006/relationships/image" Target="../media/image34.png"/><Relationship Id="rId6" Type="http://schemas.openxmlformats.org/officeDocument/2006/relationships/image" Target="../media/image36.png"/><Relationship Id="rId7" Type="http://schemas.openxmlformats.org/officeDocument/2006/relationships/image" Target="../media/image37.png"/><Relationship Id="rId8" Type="http://schemas.openxmlformats.org/officeDocument/2006/relationships/image" Target="../media/image35.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1352550</xdr:colOff>
      <xdr:row>29</xdr:row>
      <xdr:rowOff>38100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3" name="Shape 3" title="Dibujo"/>
          <xdr:cNvGrpSpPr/>
        </xdr:nvGrpSpPr>
        <xdr:grpSpPr>
          <a:xfrm>
            <a:off x="1945498" y="3156162"/>
            <a:ext cx="6800620" cy="1426060"/>
            <a:chOff x="2074163" y="3189256"/>
            <a:chExt cx="6544092" cy="1181296"/>
          </a:xfrm>
        </xdr:grpSpPr>
        <xdr:sp>
          <xdr:nvSpPr>
            <xdr:cNvPr id="4" name="Shape 4"/>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5" name="Shape 5"/>
            <xdr:cNvGrpSpPr/>
          </xdr:nvGrpSpPr>
          <xdr:grpSpPr>
            <a:xfrm>
              <a:off x="2074163" y="3189257"/>
              <a:ext cx="6544092" cy="1181295"/>
              <a:chOff x="2074163" y="3189255"/>
              <a:chExt cx="6544092" cy="1181295"/>
            </a:xfrm>
          </xdr:grpSpPr>
          <xdr:sp>
            <xdr:nvSpPr>
              <xdr:cNvPr id="6" name="Shape 6"/>
              <xdr:cNvSpPr/>
            </xdr:nvSpPr>
            <xdr:spPr>
              <a:xfrm>
                <a:off x="2074163" y="3189450"/>
                <a:ext cx="6543675"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7" name="Shape 7"/>
              <xdr:cNvGrpSpPr/>
            </xdr:nvGrpSpPr>
            <xdr:grpSpPr>
              <a:xfrm>
                <a:off x="2074163" y="3189255"/>
                <a:ext cx="6544092" cy="1181293"/>
                <a:chOff x="2074163" y="3189257"/>
                <a:chExt cx="6544092" cy="1181293"/>
              </a:xfrm>
            </xdr:grpSpPr>
            <xdr:sp>
              <xdr:nvSpPr>
                <xdr:cNvPr id="8" name="Shape 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9" name="Shape 9"/>
                <xdr:cNvGrpSpPr/>
              </xdr:nvGrpSpPr>
              <xdr:grpSpPr>
                <a:xfrm>
                  <a:off x="2074170" y="3189257"/>
                  <a:ext cx="6544085" cy="1181211"/>
                  <a:chOff x="137416" y="10651434"/>
                  <a:chExt cx="7407000" cy="1113300"/>
                </a:xfrm>
              </xdr:grpSpPr>
              <xdr:sp>
                <xdr:nvSpPr>
                  <xdr:cNvPr id="10" name="Shape 10"/>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1" name="Shape 11"/>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2" name="Shape 12"/>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3" name="Shape 13"/>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333375</xdr:colOff>
      <xdr:row>0</xdr:row>
      <xdr:rowOff>57150</xdr:rowOff>
    </xdr:from>
    <xdr:ext cx="1104900" cy="704850"/>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685800</xdr:colOff>
      <xdr:row>40</xdr:row>
      <xdr:rowOff>85725</xdr:rowOff>
    </xdr:from>
    <xdr:ext cx="6524625" cy="1381125"/>
    <xdr:grpSp>
      <xdr:nvGrpSpPr>
        <xdr:cNvPr id="2" name="Shape 2" title="Dibujo"/>
        <xdr:cNvGrpSpPr/>
      </xdr:nvGrpSpPr>
      <xdr:grpSpPr>
        <a:xfrm>
          <a:off x="1945498" y="3156162"/>
          <a:ext cx="6800620" cy="1426060"/>
          <a:chOff x="1945498" y="3156162"/>
          <a:chExt cx="6800620" cy="1426060"/>
        </a:xfrm>
      </xdr:grpSpPr>
      <xdr:grpSp>
        <xdr:nvGrpSpPr>
          <xdr:cNvPr id="14" name="Shape 14" title="Dibujo"/>
          <xdr:cNvGrpSpPr/>
        </xdr:nvGrpSpPr>
        <xdr:grpSpPr>
          <a:xfrm>
            <a:off x="1945498" y="3156162"/>
            <a:ext cx="6800620" cy="1426060"/>
            <a:chOff x="2074163" y="3189256"/>
            <a:chExt cx="6544091" cy="1181296"/>
          </a:xfrm>
        </xdr:grpSpPr>
        <xdr:sp>
          <xdr:nvSpPr>
            <xdr:cNvPr id="15" name="Shape 15"/>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6" name="Shape 16"/>
            <xdr:cNvGrpSpPr/>
          </xdr:nvGrpSpPr>
          <xdr:grpSpPr>
            <a:xfrm>
              <a:off x="2074163" y="3189259"/>
              <a:ext cx="6544091" cy="1181293"/>
              <a:chOff x="2074163" y="3189257"/>
              <a:chExt cx="6544091" cy="1181293"/>
            </a:xfrm>
          </xdr:grpSpPr>
          <xdr:sp>
            <xdr:nvSpPr>
              <xdr:cNvPr id="17" name="Shape 17"/>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8" name="Shape 18"/>
              <xdr:cNvGrpSpPr/>
            </xdr:nvGrpSpPr>
            <xdr:grpSpPr>
              <a:xfrm>
                <a:off x="2074163" y="3189257"/>
                <a:ext cx="6544091" cy="1181291"/>
                <a:chOff x="2074163" y="3189259"/>
                <a:chExt cx="6544091" cy="1181291"/>
              </a:xfrm>
            </xdr:grpSpPr>
            <xdr:sp>
              <xdr:nvSpPr>
                <xdr:cNvPr id="19" name="Shape 19"/>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0" name="Shape 20"/>
                <xdr:cNvGrpSpPr/>
              </xdr:nvGrpSpPr>
              <xdr:grpSpPr>
                <a:xfrm>
                  <a:off x="2074170" y="3189259"/>
                  <a:ext cx="6544085" cy="1181211"/>
                  <a:chOff x="137416" y="10651434"/>
                  <a:chExt cx="7407000" cy="1113300"/>
                </a:xfrm>
              </xdr:grpSpPr>
              <xdr:sp>
                <xdr:nvSpPr>
                  <xdr:cNvPr id="21" name="Shape 21"/>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22" name="Shape 22"/>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23" name="Shape 23"/>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24" name="Shape 24"/>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238125</xdr:colOff>
      <xdr:row>0</xdr:row>
      <xdr:rowOff>9525</xdr:rowOff>
    </xdr:from>
    <xdr:ext cx="1181100" cy="809625"/>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95250</xdr:colOff>
      <xdr:row>43</xdr:row>
      <xdr:rowOff>47625</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25" name="Shape 25" title="Dibujo"/>
          <xdr:cNvGrpSpPr/>
        </xdr:nvGrpSpPr>
        <xdr:grpSpPr>
          <a:xfrm>
            <a:off x="1945498" y="3156162"/>
            <a:ext cx="6800620" cy="1426060"/>
            <a:chOff x="2074163" y="3189256"/>
            <a:chExt cx="6544091" cy="1181296"/>
          </a:xfrm>
        </xdr:grpSpPr>
        <xdr:sp>
          <xdr:nvSpPr>
            <xdr:cNvPr id="26" name="Shape 26"/>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7" name="Shape 27"/>
            <xdr:cNvGrpSpPr/>
          </xdr:nvGrpSpPr>
          <xdr:grpSpPr>
            <a:xfrm>
              <a:off x="2074163" y="3189259"/>
              <a:ext cx="6544091" cy="1181293"/>
              <a:chOff x="2074163" y="3189257"/>
              <a:chExt cx="6544091" cy="1181293"/>
            </a:xfrm>
          </xdr:grpSpPr>
          <xdr:sp>
            <xdr:nvSpPr>
              <xdr:cNvPr id="28" name="Shape 2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9" name="Shape 29"/>
              <xdr:cNvGrpSpPr/>
            </xdr:nvGrpSpPr>
            <xdr:grpSpPr>
              <a:xfrm>
                <a:off x="2074163" y="3189257"/>
                <a:ext cx="6544091" cy="1181291"/>
                <a:chOff x="2074163" y="3189259"/>
                <a:chExt cx="6544091" cy="1181291"/>
              </a:xfrm>
            </xdr:grpSpPr>
            <xdr:sp>
              <xdr:nvSpPr>
                <xdr:cNvPr id="30" name="Shape 30"/>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1" name="Shape 31"/>
                <xdr:cNvGrpSpPr/>
              </xdr:nvGrpSpPr>
              <xdr:grpSpPr>
                <a:xfrm>
                  <a:off x="2074170" y="3189259"/>
                  <a:ext cx="6544085" cy="1181211"/>
                  <a:chOff x="137416" y="10651434"/>
                  <a:chExt cx="7407000" cy="1113300"/>
                </a:xfrm>
              </xdr:grpSpPr>
              <xdr:sp>
                <xdr:nvSpPr>
                  <xdr:cNvPr id="32" name="Shape 32"/>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33" name="Shape 33"/>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34" name="Shape 34"/>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35" name="Shape 35"/>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10</xdr:col>
      <xdr:colOff>0</xdr:colOff>
      <xdr:row>4</xdr:row>
      <xdr:rowOff>190500</xdr:rowOff>
    </xdr:from>
    <xdr:ext cx="0" cy="323850"/>
    <xdr:pic>
      <xdr:nvPicPr>
        <xdr:cNvPr id="0" name="image5.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4</xdr:row>
      <xdr:rowOff>57150</xdr:rowOff>
    </xdr:from>
    <xdr:ext cx="0" cy="12001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10</xdr:col>
      <xdr:colOff>0</xdr:colOff>
      <xdr:row>4</xdr:row>
      <xdr:rowOff>209550</xdr:rowOff>
    </xdr:from>
    <xdr:ext cx="0" cy="1009650"/>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14</xdr:col>
      <xdr:colOff>0</xdr:colOff>
      <xdr:row>11</xdr:row>
      <xdr:rowOff>28575</xdr:rowOff>
    </xdr:from>
    <xdr:ext cx="0" cy="113347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10</xdr:col>
      <xdr:colOff>0</xdr:colOff>
      <xdr:row>4</xdr:row>
      <xdr:rowOff>247650</xdr:rowOff>
    </xdr:from>
    <xdr:ext cx="0" cy="942975"/>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552450</xdr:colOff>
      <xdr:row>0</xdr:row>
      <xdr:rowOff>0</xdr:rowOff>
    </xdr:from>
    <xdr:ext cx="1314450" cy="1133475"/>
    <xdr:pic>
      <xdr:nvPicPr>
        <xdr:cNvPr id="0" name="image3.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19</xdr:row>
      <xdr:rowOff>180975</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36" name="Shape 36" title="Dibujo"/>
          <xdr:cNvGrpSpPr/>
        </xdr:nvGrpSpPr>
        <xdr:grpSpPr>
          <a:xfrm>
            <a:off x="1945498" y="3156162"/>
            <a:ext cx="6800620" cy="1426060"/>
            <a:chOff x="2074163" y="3189256"/>
            <a:chExt cx="6544091" cy="1181296"/>
          </a:xfrm>
        </xdr:grpSpPr>
        <xdr:sp>
          <xdr:nvSpPr>
            <xdr:cNvPr id="37" name="Shape 37"/>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38" name="Shape 38"/>
            <xdr:cNvGrpSpPr/>
          </xdr:nvGrpSpPr>
          <xdr:grpSpPr>
            <a:xfrm>
              <a:off x="2074163" y="3189259"/>
              <a:ext cx="6544091" cy="1181293"/>
              <a:chOff x="2074163" y="3189257"/>
              <a:chExt cx="6544091" cy="1181293"/>
            </a:xfrm>
          </xdr:grpSpPr>
          <xdr:sp>
            <xdr:nvSpPr>
              <xdr:cNvPr id="39" name="Shape 39"/>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0" name="Shape 40"/>
              <xdr:cNvGrpSpPr/>
            </xdr:nvGrpSpPr>
            <xdr:grpSpPr>
              <a:xfrm>
                <a:off x="2074163" y="3189257"/>
                <a:ext cx="6544091" cy="1181291"/>
                <a:chOff x="2074163" y="3189259"/>
                <a:chExt cx="6544091" cy="1181291"/>
              </a:xfrm>
            </xdr:grpSpPr>
            <xdr:sp>
              <xdr:nvSpPr>
                <xdr:cNvPr id="41" name="Shape 41"/>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2" name="Shape 42"/>
                <xdr:cNvGrpSpPr/>
              </xdr:nvGrpSpPr>
              <xdr:grpSpPr>
                <a:xfrm>
                  <a:off x="2074170" y="3189259"/>
                  <a:ext cx="6544085" cy="1181211"/>
                  <a:chOff x="137416" y="10651434"/>
                  <a:chExt cx="7407000" cy="1113300"/>
                </a:xfrm>
              </xdr:grpSpPr>
              <xdr:sp>
                <xdr:nvSpPr>
                  <xdr:cNvPr id="43" name="Shape 43"/>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44" name="Shape 44"/>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45" name="Shape 45"/>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46" name="Shape 46"/>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152400</xdr:colOff>
      <xdr:row>0</xdr:row>
      <xdr:rowOff>0</xdr:rowOff>
    </xdr:from>
    <xdr:ext cx="1162050" cy="990600"/>
    <xdr:pic>
      <xdr:nvPicPr>
        <xdr:cNvPr id="0" name="image3.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438150</xdr:colOff>
      <xdr:row>26</xdr:row>
      <xdr:rowOff>85725</xdr:rowOff>
    </xdr:from>
    <xdr:ext cx="5476875" cy="1162050"/>
    <xdr:grpSp>
      <xdr:nvGrpSpPr>
        <xdr:cNvPr id="2" name="Shape 2" title="Dibujo"/>
        <xdr:cNvGrpSpPr/>
      </xdr:nvGrpSpPr>
      <xdr:grpSpPr>
        <a:xfrm>
          <a:off x="1945498" y="3156162"/>
          <a:ext cx="6800620" cy="1426060"/>
          <a:chOff x="1945498" y="3156162"/>
          <a:chExt cx="6800620" cy="1426060"/>
        </a:xfrm>
      </xdr:grpSpPr>
      <xdr:grpSp>
        <xdr:nvGrpSpPr>
          <xdr:cNvPr id="36" name="Shape 36" title="Dibujo"/>
          <xdr:cNvGrpSpPr/>
        </xdr:nvGrpSpPr>
        <xdr:grpSpPr>
          <a:xfrm>
            <a:off x="1945498" y="3156162"/>
            <a:ext cx="6800620" cy="1426060"/>
            <a:chOff x="2074163" y="3189256"/>
            <a:chExt cx="6544091" cy="1181296"/>
          </a:xfrm>
        </xdr:grpSpPr>
        <xdr:sp>
          <xdr:nvSpPr>
            <xdr:cNvPr id="37" name="Shape 37"/>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38" name="Shape 38"/>
            <xdr:cNvGrpSpPr/>
          </xdr:nvGrpSpPr>
          <xdr:grpSpPr>
            <a:xfrm>
              <a:off x="2074163" y="3189259"/>
              <a:ext cx="6544091" cy="1181293"/>
              <a:chOff x="2074163" y="3189257"/>
              <a:chExt cx="6544091" cy="1181293"/>
            </a:xfrm>
          </xdr:grpSpPr>
          <xdr:sp>
            <xdr:nvSpPr>
              <xdr:cNvPr id="39" name="Shape 39"/>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0" name="Shape 40"/>
              <xdr:cNvGrpSpPr/>
            </xdr:nvGrpSpPr>
            <xdr:grpSpPr>
              <a:xfrm>
                <a:off x="2074163" y="3189257"/>
                <a:ext cx="6544091" cy="1181291"/>
                <a:chOff x="2074163" y="3189259"/>
                <a:chExt cx="6544091" cy="1181291"/>
              </a:xfrm>
            </xdr:grpSpPr>
            <xdr:sp>
              <xdr:nvSpPr>
                <xdr:cNvPr id="41" name="Shape 41"/>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2" name="Shape 42"/>
                <xdr:cNvGrpSpPr/>
              </xdr:nvGrpSpPr>
              <xdr:grpSpPr>
                <a:xfrm>
                  <a:off x="2074170" y="3189259"/>
                  <a:ext cx="6544085" cy="1181211"/>
                  <a:chOff x="137416" y="10651434"/>
                  <a:chExt cx="7407000" cy="1113300"/>
                </a:xfrm>
              </xdr:grpSpPr>
              <xdr:sp>
                <xdr:nvSpPr>
                  <xdr:cNvPr id="43" name="Shape 43"/>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44" name="Shape 44"/>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45" name="Shape 45"/>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46" name="Shape 46"/>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180975</xdr:colOff>
      <xdr:row>0</xdr:row>
      <xdr:rowOff>0</xdr:rowOff>
    </xdr:from>
    <xdr:ext cx="1162050" cy="990600"/>
    <xdr:pic>
      <xdr:nvPicPr>
        <xdr:cNvPr id="0" name="image3.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962025</xdr:colOff>
      <xdr:row>18</xdr:row>
      <xdr:rowOff>190500</xdr:rowOff>
    </xdr:from>
    <xdr:ext cx="5476875" cy="1162050"/>
    <xdr:grpSp>
      <xdr:nvGrpSpPr>
        <xdr:cNvPr id="2" name="Shape 2" title="Dibujo"/>
        <xdr:cNvGrpSpPr/>
      </xdr:nvGrpSpPr>
      <xdr:grpSpPr>
        <a:xfrm>
          <a:off x="1945498" y="3156162"/>
          <a:ext cx="6800620" cy="1426060"/>
          <a:chOff x="1945498" y="3156162"/>
          <a:chExt cx="6800620" cy="1426060"/>
        </a:xfrm>
      </xdr:grpSpPr>
      <xdr:grpSp>
        <xdr:nvGrpSpPr>
          <xdr:cNvPr id="36" name="Shape 36" title="Dibujo"/>
          <xdr:cNvGrpSpPr/>
        </xdr:nvGrpSpPr>
        <xdr:grpSpPr>
          <a:xfrm>
            <a:off x="1945498" y="3156162"/>
            <a:ext cx="6800620" cy="1426060"/>
            <a:chOff x="2074163" y="3189256"/>
            <a:chExt cx="6544091" cy="1181296"/>
          </a:xfrm>
        </xdr:grpSpPr>
        <xdr:sp>
          <xdr:nvSpPr>
            <xdr:cNvPr id="37" name="Shape 37"/>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38" name="Shape 38"/>
            <xdr:cNvGrpSpPr/>
          </xdr:nvGrpSpPr>
          <xdr:grpSpPr>
            <a:xfrm>
              <a:off x="2074163" y="3189259"/>
              <a:ext cx="6544091" cy="1181293"/>
              <a:chOff x="2074163" y="3189257"/>
              <a:chExt cx="6544091" cy="1181293"/>
            </a:xfrm>
          </xdr:grpSpPr>
          <xdr:sp>
            <xdr:nvSpPr>
              <xdr:cNvPr id="39" name="Shape 39"/>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0" name="Shape 40"/>
              <xdr:cNvGrpSpPr/>
            </xdr:nvGrpSpPr>
            <xdr:grpSpPr>
              <a:xfrm>
                <a:off x="2074163" y="3189257"/>
                <a:ext cx="6544091" cy="1181291"/>
                <a:chOff x="2074163" y="3189259"/>
                <a:chExt cx="6544091" cy="1181291"/>
              </a:xfrm>
            </xdr:grpSpPr>
            <xdr:sp>
              <xdr:nvSpPr>
                <xdr:cNvPr id="41" name="Shape 41"/>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2" name="Shape 42"/>
                <xdr:cNvGrpSpPr/>
              </xdr:nvGrpSpPr>
              <xdr:grpSpPr>
                <a:xfrm>
                  <a:off x="2074170" y="3189259"/>
                  <a:ext cx="6544085" cy="1181211"/>
                  <a:chOff x="137416" y="10651434"/>
                  <a:chExt cx="7407000" cy="1113300"/>
                </a:xfrm>
              </xdr:grpSpPr>
              <xdr:sp>
                <xdr:nvSpPr>
                  <xdr:cNvPr id="43" name="Shape 43"/>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44" name="Shape 44"/>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45" name="Shape 45"/>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46" name="Shape 46"/>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0</xdr:colOff>
      <xdr:row>0</xdr:row>
      <xdr:rowOff>0</xdr:rowOff>
    </xdr:from>
    <xdr:ext cx="981075" cy="981075"/>
    <xdr:pic>
      <xdr:nvPicPr>
        <xdr:cNvPr id="0" name="image6.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371475</xdr:colOff>
      <xdr:row>42</xdr:row>
      <xdr:rowOff>85725</xdr:rowOff>
    </xdr:from>
    <xdr:ext cx="6819900" cy="1428750"/>
    <xdr:grpSp>
      <xdr:nvGrpSpPr>
        <xdr:cNvPr id="2" name="Shape 2" title="Dibujo"/>
        <xdr:cNvGrpSpPr/>
      </xdr:nvGrpSpPr>
      <xdr:grpSpPr>
        <a:xfrm>
          <a:off x="1945498" y="3156162"/>
          <a:ext cx="6800620" cy="1426060"/>
          <a:chOff x="1945498" y="3156162"/>
          <a:chExt cx="6800620" cy="1426060"/>
        </a:xfrm>
      </xdr:grpSpPr>
      <xdr:grpSp>
        <xdr:nvGrpSpPr>
          <xdr:cNvPr id="47" name="Shape 47" title="Dibujo"/>
          <xdr:cNvGrpSpPr/>
        </xdr:nvGrpSpPr>
        <xdr:grpSpPr>
          <a:xfrm>
            <a:off x="1945498" y="3156162"/>
            <a:ext cx="6800620" cy="1426060"/>
            <a:chOff x="2074163" y="3189256"/>
            <a:chExt cx="6544091" cy="1181296"/>
          </a:xfrm>
        </xdr:grpSpPr>
        <xdr:sp>
          <xdr:nvSpPr>
            <xdr:cNvPr id="48" name="Shape 48"/>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49" name="Shape 49"/>
            <xdr:cNvGrpSpPr/>
          </xdr:nvGrpSpPr>
          <xdr:grpSpPr>
            <a:xfrm>
              <a:off x="2074163" y="3189259"/>
              <a:ext cx="6544091" cy="1181293"/>
              <a:chOff x="2074163" y="3189257"/>
              <a:chExt cx="6544091" cy="1181293"/>
            </a:xfrm>
          </xdr:grpSpPr>
          <xdr:sp>
            <xdr:nvSpPr>
              <xdr:cNvPr id="50" name="Shape 50"/>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51" name="Shape 51"/>
              <xdr:cNvGrpSpPr/>
            </xdr:nvGrpSpPr>
            <xdr:grpSpPr>
              <a:xfrm>
                <a:off x="2074163" y="3189257"/>
                <a:ext cx="6544091" cy="1181291"/>
                <a:chOff x="2074163" y="3189259"/>
                <a:chExt cx="6544091" cy="1181291"/>
              </a:xfrm>
            </xdr:grpSpPr>
            <xdr:sp>
              <xdr:nvSpPr>
                <xdr:cNvPr id="52" name="Shape 52"/>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53" name="Shape 53"/>
                <xdr:cNvGrpSpPr/>
              </xdr:nvGrpSpPr>
              <xdr:grpSpPr>
                <a:xfrm>
                  <a:off x="2074170" y="3189259"/>
                  <a:ext cx="6544085" cy="1181211"/>
                  <a:chOff x="137416" y="10651434"/>
                  <a:chExt cx="7407000" cy="1113300"/>
                </a:xfrm>
              </xdr:grpSpPr>
              <xdr:sp>
                <xdr:nvSpPr>
                  <xdr:cNvPr id="54" name="Shape 54"/>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55" name="Shape 55"/>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56" name="Shape 56"/>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57" name="Shape 57"/>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14</xdr:col>
      <xdr:colOff>0</xdr:colOff>
      <xdr:row>0</xdr:row>
      <xdr:rowOff>190500</xdr:rowOff>
    </xdr:from>
    <xdr:ext cx="0" cy="323850"/>
    <xdr:pic>
      <xdr:nvPicPr>
        <xdr:cNvPr id="0" name="image5.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12001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14</xdr:col>
      <xdr:colOff>0</xdr:colOff>
      <xdr:row>0</xdr:row>
      <xdr:rowOff>209550</xdr:rowOff>
    </xdr:from>
    <xdr:ext cx="0" cy="1009650"/>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152400</xdr:colOff>
      <xdr:row>0</xdr:row>
      <xdr:rowOff>47625</xdr:rowOff>
    </xdr:from>
    <xdr:ext cx="0" cy="11620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14</xdr:col>
      <xdr:colOff>0</xdr:colOff>
      <xdr:row>0</xdr:row>
      <xdr:rowOff>247650</xdr:rowOff>
    </xdr:from>
    <xdr:ext cx="0" cy="942975"/>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704850</xdr:colOff>
      <xdr:row>0</xdr:row>
      <xdr:rowOff>0</xdr:rowOff>
    </xdr:from>
    <xdr:ext cx="1457325" cy="1323975"/>
    <xdr:pic>
      <xdr:nvPicPr>
        <xdr:cNvPr id="0" name="image3.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38100</xdr:colOff>
      <xdr:row>21</xdr:row>
      <xdr:rowOff>76200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58" name="Shape 58" title="Dibujo"/>
          <xdr:cNvGrpSpPr/>
        </xdr:nvGrpSpPr>
        <xdr:grpSpPr>
          <a:xfrm>
            <a:off x="1945498" y="3156162"/>
            <a:ext cx="6800620" cy="1426060"/>
            <a:chOff x="2074163" y="3189256"/>
            <a:chExt cx="6544091" cy="1181296"/>
          </a:xfrm>
        </xdr:grpSpPr>
        <xdr:sp>
          <xdr:nvSpPr>
            <xdr:cNvPr id="59" name="Shape 59"/>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60" name="Shape 60"/>
            <xdr:cNvGrpSpPr/>
          </xdr:nvGrpSpPr>
          <xdr:grpSpPr>
            <a:xfrm>
              <a:off x="2074163" y="3189259"/>
              <a:ext cx="6544091" cy="1181293"/>
              <a:chOff x="2074163" y="3189257"/>
              <a:chExt cx="6544091" cy="1181293"/>
            </a:xfrm>
          </xdr:grpSpPr>
          <xdr:sp>
            <xdr:nvSpPr>
              <xdr:cNvPr id="61" name="Shape 61"/>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62" name="Shape 62"/>
              <xdr:cNvGrpSpPr/>
            </xdr:nvGrpSpPr>
            <xdr:grpSpPr>
              <a:xfrm>
                <a:off x="2074163" y="3189257"/>
                <a:ext cx="6544091" cy="1181291"/>
                <a:chOff x="2074163" y="3189259"/>
                <a:chExt cx="6544091" cy="1181291"/>
              </a:xfrm>
            </xdr:grpSpPr>
            <xdr:sp>
              <xdr:nvSpPr>
                <xdr:cNvPr id="63" name="Shape 63"/>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64" name="Shape 64"/>
                <xdr:cNvGrpSpPr/>
              </xdr:nvGrpSpPr>
              <xdr:grpSpPr>
                <a:xfrm>
                  <a:off x="2074170" y="3189259"/>
                  <a:ext cx="6544085" cy="1181211"/>
                  <a:chOff x="137416" y="10651434"/>
                  <a:chExt cx="7407000" cy="1113300"/>
                </a:xfrm>
              </xdr:grpSpPr>
              <xdr:sp>
                <xdr:nvSpPr>
                  <xdr:cNvPr id="65" name="Shape 65"/>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66" name="Shape 66"/>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67" name="Shape 67"/>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68" name="Shape 68"/>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1</xdr:col>
      <xdr:colOff>9525</xdr:colOff>
      <xdr:row>0</xdr:row>
      <xdr:rowOff>0</xdr:rowOff>
    </xdr:from>
    <xdr:ext cx="1114425" cy="942975"/>
    <xdr:pic>
      <xdr:nvPicPr>
        <xdr:cNvPr id="0" name="image3.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504825</xdr:colOff>
      <xdr:row>25</xdr:row>
      <xdr:rowOff>161925</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69" name="Shape 69" title="Dibujo"/>
          <xdr:cNvGrpSpPr/>
        </xdr:nvGrpSpPr>
        <xdr:grpSpPr>
          <a:xfrm>
            <a:off x="1945498" y="3156162"/>
            <a:ext cx="6800620" cy="1426060"/>
            <a:chOff x="2074163" y="3189256"/>
            <a:chExt cx="6544091" cy="1181296"/>
          </a:xfrm>
        </xdr:grpSpPr>
        <xdr:sp>
          <xdr:nvSpPr>
            <xdr:cNvPr id="70" name="Shape 70"/>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71" name="Shape 71"/>
            <xdr:cNvGrpSpPr/>
          </xdr:nvGrpSpPr>
          <xdr:grpSpPr>
            <a:xfrm>
              <a:off x="2074163" y="3189259"/>
              <a:ext cx="6544091" cy="1181293"/>
              <a:chOff x="2074163" y="3189257"/>
              <a:chExt cx="6544091" cy="1181293"/>
            </a:xfrm>
          </xdr:grpSpPr>
          <xdr:sp>
            <xdr:nvSpPr>
              <xdr:cNvPr id="72" name="Shape 72"/>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73" name="Shape 73"/>
              <xdr:cNvGrpSpPr/>
            </xdr:nvGrpSpPr>
            <xdr:grpSpPr>
              <a:xfrm>
                <a:off x="2074163" y="3189257"/>
                <a:ext cx="6544091" cy="1181291"/>
                <a:chOff x="2074163" y="3189259"/>
                <a:chExt cx="6544091" cy="1181291"/>
              </a:xfrm>
            </xdr:grpSpPr>
            <xdr:sp>
              <xdr:nvSpPr>
                <xdr:cNvPr id="74" name="Shape 74"/>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75" name="Shape 75"/>
                <xdr:cNvGrpSpPr/>
              </xdr:nvGrpSpPr>
              <xdr:grpSpPr>
                <a:xfrm>
                  <a:off x="2074170" y="3189259"/>
                  <a:ext cx="6544085" cy="1181211"/>
                  <a:chOff x="137416" y="10651434"/>
                  <a:chExt cx="7407000" cy="1113300"/>
                </a:xfrm>
              </xdr:grpSpPr>
              <xdr:sp>
                <xdr:nvSpPr>
                  <xdr:cNvPr id="76" name="Shape 76"/>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77" name="Shape 77"/>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78" name="Shape 78"/>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79" name="Shape 79"/>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6</xdr:col>
      <xdr:colOff>0</xdr:colOff>
      <xdr:row>4</xdr:row>
      <xdr:rowOff>190500</xdr:rowOff>
    </xdr:from>
    <xdr:ext cx="0" cy="323850"/>
    <xdr:pic>
      <xdr:nvPicPr>
        <xdr:cNvPr id="0" name="image5.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4</xdr:row>
      <xdr:rowOff>57150</xdr:rowOff>
    </xdr:from>
    <xdr:ext cx="0" cy="12001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0</xdr:colOff>
      <xdr:row>4</xdr:row>
      <xdr:rowOff>209550</xdr:rowOff>
    </xdr:from>
    <xdr:ext cx="0" cy="1009650"/>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152400</xdr:colOff>
      <xdr:row>4</xdr:row>
      <xdr:rowOff>47625</xdr:rowOff>
    </xdr:from>
    <xdr:ext cx="0" cy="11620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0</xdr:colOff>
      <xdr:row>4</xdr:row>
      <xdr:rowOff>247650</xdr:rowOff>
    </xdr:from>
    <xdr:ext cx="0" cy="942975"/>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590550</xdr:colOff>
      <xdr:row>0</xdr:row>
      <xdr:rowOff>0</xdr:rowOff>
    </xdr:from>
    <xdr:ext cx="1285875" cy="1200150"/>
    <xdr:pic>
      <xdr:nvPicPr>
        <xdr:cNvPr id="0" name="image3.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285750</xdr:colOff>
      <xdr:row>30</xdr:row>
      <xdr:rowOff>38100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80" name="Shape 80" title="Dibujo"/>
          <xdr:cNvGrpSpPr/>
        </xdr:nvGrpSpPr>
        <xdr:grpSpPr>
          <a:xfrm>
            <a:off x="1945498" y="3156162"/>
            <a:ext cx="6800620" cy="1426060"/>
            <a:chOff x="2074163" y="3189256"/>
            <a:chExt cx="6544091" cy="1181296"/>
          </a:xfrm>
        </xdr:grpSpPr>
        <xdr:sp>
          <xdr:nvSpPr>
            <xdr:cNvPr id="81" name="Shape 81"/>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82" name="Shape 82"/>
            <xdr:cNvGrpSpPr/>
          </xdr:nvGrpSpPr>
          <xdr:grpSpPr>
            <a:xfrm>
              <a:off x="2074163" y="3189259"/>
              <a:ext cx="6544091" cy="1181293"/>
              <a:chOff x="2074163" y="3189257"/>
              <a:chExt cx="6544091" cy="1181293"/>
            </a:xfrm>
          </xdr:grpSpPr>
          <xdr:sp>
            <xdr:nvSpPr>
              <xdr:cNvPr id="83" name="Shape 83"/>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84" name="Shape 84"/>
              <xdr:cNvGrpSpPr/>
            </xdr:nvGrpSpPr>
            <xdr:grpSpPr>
              <a:xfrm>
                <a:off x="2074163" y="3189257"/>
                <a:ext cx="6544091" cy="1181291"/>
                <a:chOff x="2074163" y="3189259"/>
                <a:chExt cx="6544091" cy="1181291"/>
              </a:xfrm>
            </xdr:grpSpPr>
            <xdr:sp>
              <xdr:nvSpPr>
                <xdr:cNvPr id="85" name="Shape 85"/>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86" name="Shape 86"/>
                <xdr:cNvGrpSpPr/>
              </xdr:nvGrpSpPr>
              <xdr:grpSpPr>
                <a:xfrm>
                  <a:off x="2074170" y="3189259"/>
                  <a:ext cx="6544085" cy="1181211"/>
                  <a:chOff x="137416" y="10651434"/>
                  <a:chExt cx="7407000" cy="1113300"/>
                </a:xfrm>
              </xdr:grpSpPr>
              <xdr:sp>
                <xdr:nvSpPr>
                  <xdr:cNvPr id="87" name="Shape 87"/>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88" name="Shape 88"/>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89" name="Shape 89"/>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90" name="Shape 90"/>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228600</xdr:colOff>
      <xdr:row>0</xdr:row>
      <xdr:rowOff>0</xdr:rowOff>
    </xdr:from>
    <xdr:ext cx="1114425" cy="942975"/>
    <xdr:pic>
      <xdr:nvPicPr>
        <xdr:cNvPr id="0" name="image3.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6</xdr:col>
      <xdr:colOff>304800</xdr:colOff>
      <xdr:row>39</xdr:row>
      <xdr:rowOff>114300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91" name="Shape 91" title="Dibujo"/>
          <xdr:cNvGrpSpPr/>
        </xdr:nvGrpSpPr>
        <xdr:grpSpPr>
          <a:xfrm>
            <a:off x="1945498" y="3156162"/>
            <a:ext cx="6800620" cy="1426060"/>
            <a:chOff x="2074163" y="3189256"/>
            <a:chExt cx="6544091" cy="1181296"/>
          </a:xfrm>
        </xdr:grpSpPr>
        <xdr:sp>
          <xdr:nvSpPr>
            <xdr:cNvPr id="92" name="Shape 92"/>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93" name="Shape 93"/>
            <xdr:cNvGrpSpPr/>
          </xdr:nvGrpSpPr>
          <xdr:grpSpPr>
            <a:xfrm>
              <a:off x="2074163" y="3189259"/>
              <a:ext cx="6544091" cy="1181293"/>
              <a:chOff x="2074163" y="3189257"/>
              <a:chExt cx="6544091" cy="1181293"/>
            </a:xfrm>
          </xdr:grpSpPr>
          <xdr:sp>
            <xdr:nvSpPr>
              <xdr:cNvPr id="94" name="Shape 94"/>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95" name="Shape 95"/>
              <xdr:cNvGrpSpPr/>
            </xdr:nvGrpSpPr>
            <xdr:grpSpPr>
              <a:xfrm>
                <a:off x="2074163" y="3189257"/>
                <a:ext cx="6544091" cy="1181291"/>
                <a:chOff x="2074163" y="3189259"/>
                <a:chExt cx="6544091" cy="1181291"/>
              </a:xfrm>
            </xdr:grpSpPr>
            <xdr:sp>
              <xdr:nvSpPr>
                <xdr:cNvPr id="96" name="Shape 96"/>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97" name="Shape 97"/>
                <xdr:cNvGrpSpPr/>
              </xdr:nvGrpSpPr>
              <xdr:grpSpPr>
                <a:xfrm>
                  <a:off x="2074170" y="3189259"/>
                  <a:ext cx="6544085" cy="1181211"/>
                  <a:chOff x="137416" y="10651434"/>
                  <a:chExt cx="7407000" cy="1113300"/>
                </a:xfrm>
              </xdr:grpSpPr>
              <xdr:sp>
                <xdr:nvSpPr>
                  <xdr:cNvPr id="98" name="Shape 98"/>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99" name="Shape 99"/>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00" name="Shape 100"/>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01" name="Shape 101"/>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657225</xdr:colOff>
      <xdr:row>0</xdr:row>
      <xdr:rowOff>0</xdr:rowOff>
    </xdr:from>
    <xdr:ext cx="1314450" cy="1200150"/>
    <xdr:pic>
      <xdr:nvPicPr>
        <xdr:cNvPr id="0" name="image3.png" title="Imagen"/>
        <xdr:cNvPicPr preferRelativeResize="0"/>
      </xdr:nvPicPr>
      <xdr:blipFill>
        <a:blip cstate="print" r:embed="rId1"/>
        <a:stretch>
          <a:fillRect/>
        </a:stretch>
      </xdr:blipFill>
      <xdr:spPr>
        <a:prstGeom prst="rect">
          <a:avLst/>
        </a:prstGeom>
        <a:noFill/>
      </xdr:spPr>
    </xdr:pic>
    <xdr:clientData fLocksWithSheet="0"/>
  </xdr:oneCellAnchor>
  <xdr:oneCellAnchor>
    <xdr:from>
      <xdr:col>19</xdr:col>
      <xdr:colOff>447675</xdr:colOff>
      <xdr:row>31</xdr:row>
      <xdr:rowOff>28575</xdr:rowOff>
    </xdr:from>
    <xdr:ext cx="1009650" cy="876300"/>
    <xdr:pic>
      <xdr:nvPicPr>
        <xdr:cNvPr id="0" name="image9.png" title="Imagen"/>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371475</xdr:colOff>
      <xdr:row>33</xdr:row>
      <xdr:rowOff>76200</xdr:rowOff>
    </xdr:from>
    <xdr:ext cx="971550" cy="781050"/>
    <xdr:pic>
      <xdr:nvPicPr>
        <xdr:cNvPr id="0" name="image7.png" title="Imagen"/>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200025</xdr:colOff>
      <xdr:row>30</xdr:row>
      <xdr:rowOff>476250</xdr:rowOff>
    </xdr:from>
    <xdr:ext cx="904875" cy="904875"/>
    <xdr:pic>
      <xdr:nvPicPr>
        <xdr:cNvPr id="0" name="image8.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1238250</xdr:colOff>
      <xdr:row>22</xdr:row>
      <xdr:rowOff>66675</xdr:rowOff>
    </xdr:from>
    <xdr:ext cx="6810375" cy="1447800"/>
    <xdr:grpSp>
      <xdr:nvGrpSpPr>
        <xdr:cNvPr id="2" name="Shape 2" title="Dibujo"/>
        <xdr:cNvGrpSpPr/>
      </xdr:nvGrpSpPr>
      <xdr:grpSpPr>
        <a:xfrm>
          <a:off x="1945498" y="3156162"/>
          <a:ext cx="6800620" cy="1426060"/>
          <a:chOff x="1945498" y="3156162"/>
          <a:chExt cx="6800620" cy="1426060"/>
        </a:xfrm>
      </xdr:grpSpPr>
      <xdr:grpSp>
        <xdr:nvGrpSpPr>
          <xdr:cNvPr id="102" name="Shape 102" title="Dibujo"/>
          <xdr:cNvGrpSpPr/>
        </xdr:nvGrpSpPr>
        <xdr:grpSpPr>
          <a:xfrm>
            <a:off x="1945498" y="3156162"/>
            <a:ext cx="6800620" cy="1426060"/>
            <a:chOff x="2074163" y="3189256"/>
            <a:chExt cx="6544091" cy="1181296"/>
          </a:xfrm>
        </xdr:grpSpPr>
        <xdr:sp>
          <xdr:nvSpPr>
            <xdr:cNvPr id="103" name="Shape 103"/>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04" name="Shape 104"/>
            <xdr:cNvGrpSpPr/>
          </xdr:nvGrpSpPr>
          <xdr:grpSpPr>
            <a:xfrm>
              <a:off x="2074163" y="3189259"/>
              <a:ext cx="6544091" cy="1181293"/>
              <a:chOff x="2074163" y="3189257"/>
              <a:chExt cx="6544091" cy="1181293"/>
            </a:xfrm>
          </xdr:grpSpPr>
          <xdr:sp>
            <xdr:nvSpPr>
              <xdr:cNvPr id="105" name="Shape 105"/>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06" name="Shape 106"/>
              <xdr:cNvGrpSpPr/>
            </xdr:nvGrpSpPr>
            <xdr:grpSpPr>
              <a:xfrm>
                <a:off x="2074163" y="3189257"/>
                <a:ext cx="6544091" cy="1181291"/>
                <a:chOff x="2074163" y="3189259"/>
                <a:chExt cx="6544091" cy="1181291"/>
              </a:xfrm>
            </xdr:grpSpPr>
            <xdr:sp>
              <xdr:nvSpPr>
                <xdr:cNvPr id="107" name="Shape 107"/>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08" name="Shape 108"/>
                <xdr:cNvGrpSpPr/>
              </xdr:nvGrpSpPr>
              <xdr:grpSpPr>
                <a:xfrm>
                  <a:off x="2074170" y="3189259"/>
                  <a:ext cx="6544085" cy="1181211"/>
                  <a:chOff x="137416" y="10651434"/>
                  <a:chExt cx="7407000" cy="1113300"/>
                </a:xfrm>
              </xdr:grpSpPr>
              <xdr:sp>
                <xdr:nvSpPr>
                  <xdr:cNvPr id="109" name="Shape 109"/>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10" name="Shape 110"/>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11" name="Shape 111"/>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12" name="Shape 112"/>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304800</xdr:colOff>
      <xdr:row>0</xdr:row>
      <xdr:rowOff>0</xdr:rowOff>
    </xdr:from>
    <xdr:ext cx="1438275" cy="1343025"/>
    <xdr:pic>
      <xdr:nvPicPr>
        <xdr:cNvPr id="0" name="image3.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76200</xdr:colOff>
      <xdr:row>71</xdr:row>
      <xdr:rowOff>38100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13" name="Shape 113" title="Dibujo"/>
          <xdr:cNvGrpSpPr/>
        </xdr:nvGrpSpPr>
        <xdr:grpSpPr>
          <a:xfrm>
            <a:off x="1945498" y="3156162"/>
            <a:ext cx="6800620" cy="1426060"/>
            <a:chOff x="2074163" y="3189256"/>
            <a:chExt cx="6544091" cy="1181296"/>
          </a:xfrm>
        </xdr:grpSpPr>
        <xdr:sp>
          <xdr:nvSpPr>
            <xdr:cNvPr id="114" name="Shape 114"/>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5" name="Shape 115"/>
            <xdr:cNvGrpSpPr/>
          </xdr:nvGrpSpPr>
          <xdr:grpSpPr>
            <a:xfrm>
              <a:off x="2074163" y="3189259"/>
              <a:ext cx="6544091" cy="1181293"/>
              <a:chOff x="2074163" y="3189257"/>
              <a:chExt cx="6544091" cy="1181293"/>
            </a:xfrm>
          </xdr:grpSpPr>
          <xdr:sp>
            <xdr:nvSpPr>
              <xdr:cNvPr id="116" name="Shape 116"/>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7" name="Shape 117"/>
              <xdr:cNvGrpSpPr/>
            </xdr:nvGrpSpPr>
            <xdr:grpSpPr>
              <a:xfrm>
                <a:off x="2074163" y="3189257"/>
                <a:ext cx="6544091" cy="1181291"/>
                <a:chOff x="2074163" y="3189259"/>
                <a:chExt cx="6544091" cy="1181291"/>
              </a:xfrm>
            </xdr:grpSpPr>
            <xdr:sp>
              <xdr:nvSpPr>
                <xdr:cNvPr id="118" name="Shape 11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9" name="Shape 119"/>
                <xdr:cNvGrpSpPr/>
              </xdr:nvGrpSpPr>
              <xdr:grpSpPr>
                <a:xfrm>
                  <a:off x="2074170" y="3189259"/>
                  <a:ext cx="6544085" cy="1181211"/>
                  <a:chOff x="137416" y="10651434"/>
                  <a:chExt cx="7407000" cy="1113300"/>
                </a:xfrm>
              </xdr:grpSpPr>
              <xdr:sp>
                <xdr:nvSpPr>
                  <xdr:cNvPr id="120" name="Shape 120"/>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21" name="Shape 121"/>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22" name="Shape 122"/>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23" name="Shape 123"/>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76200</xdr:colOff>
      <xdr:row>1</xdr:row>
      <xdr:rowOff>57150</xdr:rowOff>
    </xdr:from>
    <xdr:ext cx="0" cy="9429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609600</xdr:colOff>
      <xdr:row>1</xdr:row>
      <xdr:rowOff>19050</xdr:rowOff>
    </xdr:from>
    <xdr:ext cx="0" cy="504825"/>
    <xdr:pic>
      <xdr:nvPicPr>
        <xdr:cNvPr id="0" name="image10.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161925</xdr:colOff>
      <xdr:row>0</xdr:row>
      <xdr:rowOff>0</xdr:rowOff>
    </xdr:from>
    <xdr:ext cx="1190625" cy="1095375"/>
    <xdr:pic>
      <xdr:nvPicPr>
        <xdr:cNvPr id="0" name="image3.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70</xdr:row>
      <xdr:rowOff>209550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13" name="Shape 113" title="Dibujo"/>
          <xdr:cNvGrpSpPr/>
        </xdr:nvGrpSpPr>
        <xdr:grpSpPr>
          <a:xfrm>
            <a:off x="1945498" y="3156162"/>
            <a:ext cx="6800620" cy="1426060"/>
            <a:chOff x="2074163" y="3189256"/>
            <a:chExt cx="6544091" cy="1181296"/>
          </a:xfrm>
        </xdr:grpSpPr>
        <xdr:sp>
          <xdr:nvSpPr>
            <xdr:cNvPr id="114" name="Shape 114"/>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5" name="Shape 115"/>
            <xdr:cNvGrpSpPr/>
          </xdr:nvGrpSpPr>
          <xdr:grpSpPr>
            <a:xfrm>
              <a:off x="2074163" y="3189259"/>
              <a:ext cx="6544091" cy="1181293"/>
              <a:chOff x="2074163" y="3189257"/>
              <a:chExt cx="6544091" cy="1181293"/>
            </a:xfrm>
          </xdr:grpSpPr>
          <xdr:sp>
            <xdr:nvSpPr>
              <xdr:cNvPr id="116" name="Shape 116"/>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7" name="Shape 117"/>
              <xdr:cNvGrpSpPr/>
            </xdr:nvGrpSpPr>
            <xdr:grpSpPr>
              <a:xfrm>
                <a:off x="2074163" y="3189257"/>
                <a:ext cx="6544091" cy="1181291"/>
                <a:chOff x="2074163" y="3189259"/>
                <a:chExt cx="6544091" cy="1181291"/>
              </a:xfrm>
            </xdr:grpSpPr>
            <xdr:sp>
              <xdr:nvSpPr>
                <xdr:cNvPr id="118" name="Shape 11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9" name="Shape 119"/>
                <xdr:cNvGrpSpPr/>
              </xdr:nvGrpSpPr>
              <xdr:grpSpPr>
                <a:xfrm>
                  <a:off x="2074170" y="3189259"/>
                  <a:ext cx="6544085" cy="1181211"/>
                  <a:chOff x="137416" y="10651434"/>
                  <a:chExt cx="7407000" cy="1113300"/>
                </a:xfrm>
              </xdr:grpSpPr>
              <xdr:sp>
                <xdr:nvSpPr>
                  <xdr:cNvPr id="120" name="Shape 120"/>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21" name="Shape 121"/>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22" name="Shape 122"/>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23" name="Shape 123"/>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76200</xdr:colOff>
      <xdr:row>1</xdr:row>
      <xdr:rowOff>57150</xdr:rowOff>
    </xdr:from>
    <xdr:ext cx="0" cy="9429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609600</xdr:colOff>
      <xdr:row>1</xdr:row>
      <xdr:rowOff>19050</xdr:rowOff>
    </xdr:from>
    <xdr:ext cx="0" cy="504825"/>
    <xdr:pic>
      <xdr:nvPicPr>
        <xdr:cNvPr id="0" name="image10.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266700</xdr:colOff>
      <xdr:row>0</xdr:row>
      <xdr:rowOff>0</xdr:rowOff>
    </xdr:from>
    <xdr:ext cx="1190625" cy="1095375"/>
    <xdr:pic>
      <xdr:nvPicPr>
        <xdr:cNvPr id="0" name="image3.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70</xdr:row>
      <xdr:rowOff>209550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13" name="Shape 113" title="Dibujo"/>
          <xdr:cNvGrpSpPr/>
        </xdr:nvGrpSpPr>
        <xdr:grpSpPr>
          <a:xfrm>
            <a:off x="1945498" y="3156162"/>
            <a:ext cx="6800620" cy="1426060"/>
            <a:chOff x="2074163" y="3189256"/>
            <a:chExt cx="6544091" cy="1181296"/>
          </a:xfrm>
        </xdr:grpSpPr>
        <xdr:sp>
          <xdr:nvSpPr>
            <xdr:cNvPr id="114" name="Shape 114"/>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5" name="Shape 115"/>
            <xdr:cNvGrpSpPr/>
          </xdr:nvGrpSpPr>
          <xdr:grpSpPr>
            <a:xfrm>
              <a:off x="2074163" y="3189259"/>
              <a:ext cx="6544091" cy="1181293"/>
              <a:chOff x="2074163" y="3189257"/>
              <a:chExt cx="6544091" cy="1181293"/>
            </a:xfrm>
          </xdr:grpSpPr>
          <xdr:sp>
            <xdr:nvSpPr>
              <xdr:cNvPr id="116" name="Shape 116"/>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7" name="Shape 117"/>
              <xdr:cNvGrpSpPr/>
            </xdr:nvGrpSpPr>
            <xdr:grpSpPr>
              <a:xfrm>
                <a:off x="2074163" y="3189257"/>
                <a:ext cx="6544091" cy="1181291"/>
                <a:chOff x="2074163" y="3189259"/>
                <a:chExt cx="6544091" cy="1181291"/>
              </a:xfrm>
            </xdr:grpSpPr>
            <xdr:sp>
              <xdr:nvSpPr>
                <xdr:cNvPr id="118" name="Shape 11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9" name="Shape 119"/>
                <xdr:cNvGrpSpPr/>
              </xdr:nvGrpSpPr>
              <xdr:grpSpPr>
                <a:xfrm>
                  <a:off x="2074170" y="3189259"/>
                  <a:ext cx="6544085" cy="1181211"/>
                  <a:chOff x="137416" y="10651434"/>
                  <a:chExt cx="7407000" cy="1113300"/>
                </a:xfrm>
              </xdr:grpSpPr>
              <xdr:sp>
                <xdr:nvSpPr>
                  <xdr:cNvPr id="120" name="Shape 120"/>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21" name="Shape 121"/>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22" name="Shape 122"/>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23" name="Shape 123"/>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76200</xdr:colOff>
      <xdr:row>1</xdr:row>
      <xdr:rowOff>57150</xdr:rowOff>
    </xdr:from>
    <xdr:ext cx="0" cy="9429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609600</xdr:colOff>
      <xdr:row>1</xdr:row>
      <xdr:rowOff>19050</xdr:rowOff>
    </xdr:from>
    <xdr:ext cx="0" cy="504825"/>
    <xdr:pic>
      <xdr:nvPicPr>
        <xdr:cNvPr id="0" name="image10.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266700</xdr:colOff>
      <xdr:row>0</xdr:row>
      <xdr:rowOff>0</xdr:rowOff>
    </xdr:from>
    <xdr:ext cx="1190625" cy="1095375"/>
    <xdr:pic>
      <xdr:nvPicPr>
        <xdr:cNvPr id="0" name="image3.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70</xdr:row>
      <xdr:rowOff>209550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13" name="Shape 113" title="Dibujo"/>
          <xdr:cNvGrpSpPr/>
        </xdr:nvGrpSpPr>
        <xdr:grpSpPr>
          <a:xfrm>
            <a:off x="1945498" y="3156162"/>
            <a:ext cx="6800620" cy="1426060"/>
            <a:chOff x="2074163" y="3189256"/>
            <a:chExt cx="6544091" cy="1181296"/>
          </a:xfrm>
        </xdr:grpSpPr>
        <xdr:sp>
          <xdr:nvSpPr>
            <xdr:cNvPr id="114" name="Shape 114"/>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5" name="Shape 115"/>
            <xdr:cNvGrpSpPr/>
          </xdr:nvGrpSpPr>
          <xdr:grpSpPr>
            <a:xfrm>
              <a:off x="2074163" y="3189259"/>
              <a:ext cx="6544091" cy="1181293"/>
              <a:chOff x="2074163" y="3189257"/>
              <a:chExt cx="6544091" cy="1181293"/>
            </a:xfrm>
          </xdr:grpSpPr>
          <xdr:sp>
            <xdr:nvSpPr>
              <xdr:cNvPr id="116" name="Shape 116"/>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7" name="Shape 117"/>
              <xdr:cNvGrpSpPr/>
            </xdr:nvGrpSpPr>
            <xdr:grpSpPr>
              <a:xfrm>
                <a:off x="2074163" y="3189257"/>
                <a:ext cx="6544091" cy="1181291"/>
                <a:chOff x="2074163" y="3189259"/>
                <a:chExt cx="6544091" cy="1181291"/>
              </a:xfrm>
            </xdr:grpSpPr>
            <xdr:sp>
              <xdr:nvSpPr>
                <xdr:cNvPr id="118" name="Shape 11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9" name="Shape 119"/>
                <xdr:cNvGrpSpPr/>
              </xdr:nvGrpSpPr>
              <xdr:grpSpPr>
                <a:xfrm>
                  <a:off x="2074170" y="3189259"/>
                  <a:ext cx="6544085" cy="1181211"/>
                  <a:chOff x="137416" y="10651434"/>
                  <a:chExt cx="7407000" cy="1113300"/>
                </a:xfrm>
              </xdr:grpSpPr>
              <xdr:sp>
                <xdr:nvSpPr>
                  <xdr:cNvPr id="120" name="Shape 120"/>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21" name="Shape 121"/>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22" name="Shape 122"/>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23" name="Shape 123"/>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76200</xdr:colOff>
      <xdr:row>1</xdr:row>
      <xdr:rowOff>57150</xdr:rowOff>
    </xdr:from>
    <xdr:ext cx="0" cy="9429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609600</xdr:colOff>
      <xdr:row>1</xdr:row>
      <xdr:rowOff>19050</xdr:rowOff>
    </xdr:from>
    <xdr:ext cx="0" cy="504825"/>
    <xdr:pic>
      <xdr:nvPicPr>
        <xdr:cNvPr id="0" name="image10.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266700</xdr:colOff>
      <xdr:row>0</xdr:row>
      <xdr:rowOff>0</xdr:rowOff>
    </xdr:from>
    <xdr:ext cx="1190625" cy="1095375"/>
    <xdr:pic>
      <xdr:nvPicPr>
        <xdr:cNvPr id="0" name="image3.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314325</xdr:colOff>
      <xdr:row>35</xdr:row>
      <xdr:rowOff>38100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24" name="Shape 124" title="Dibujo"/>
          <xdr:cNvGrpSpPr/>
        </xdr:nvGrpSpPr>
        <xdr:grpSpPr>
          <a:xfrm>
            <a:off x="1945498" y="3156162"/>
            <a:ext cx="6800620" cy="1426060"/>
            <a:chOff x="2074163" y="3189256"/>
            <a:chExt cx="6544091" cy="1181296"/>
          </a:xfrm>
        </xdr:grpSpPr>
        <xdr:sp>
          <xdr:nvSpPr>
            <xdr:cNvPr id="125" name="Shape 125"/>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26" name="Shape 126"/>
            <xdr:cNvGrpSpPr/>
          </xdr:nvGrpSpPr>
          <xdr:grpSpPr>
            <a:xfrm>
              <a:off x="2074163" y="3189259"/>
              <a:ext cx="6544091" cy="1181293"/>
              <a:chOff x="2074163" y="3189257"/>
              <a:chExt cx="6544091" cy="1181293"/>
            </a:xfrm>
          </xdr:grpSpPr>
          <xdr:sp>
            <xdr:nvSpPr>
              <xdr:cNvPr id="127" name="Shape 127"/>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28" name="Shape 128"/>
              <xdr:cNvGrpSpPr/>
            </xdr:nvGrpSpPr>
            <xdr:grpSpPr>
              <a:xfrm>
                <a:off x="2074163" y="3189257"/>
                <a:ext cx="6544091" cy="1181291"/>
                <a:chOff x="2074163" y="3189259"/>
                <a:chExt cx="6544091" cy="1181291"/>
              </a:xfrm>
            </xdr:grpSpPr>
            <xdr:sp>
              <xdr:nvSpPr>
                <xdr:cNvPr id="129" name="Shape 129"/>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0" name="Shape 130"/>
                <xdr:cNvGrpSpPr/>
              </xdr:nvGrpSpPr>
              <xdr:grpSpPr>
                <a:xfrm>
                  <a:off x="2074170" y="3189259"/>
                  <a:ext cx="6544085" cy="1181211"/>
                  <a:chOff x="137416" y="10651434"/>
                  <a:chExt cx="7407000" cy="1113300"/>
                </a:xfrm>
              </xdr:grpSpPr>
              <xdr:sp>
                <xdr:nvSpPr>
                  <xdr:cNvPr id="131" name="Shape 131"/>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32" name="Shape 132"/>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33" name="Shape 133"/>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34" name="Shape 134"/>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15</xdr:col>
      <xdr:colOff>504825</xdr:colOff>
      <xdr:row>0</xdr:row>
      <xdr:rowOff>190500</xdr:rowOff>
    </xdr:from>
    <xdr:ext cx="0" cy="133350"/>
    <xdr:pic>
      <xdr:nvPicPr>
        <xdr:cNvPr id="0" name="image5.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72390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15</xdr:col>
      <xdr:colOff>485775</xdr:colOff>
      <xdr:row>0</xdr:row>
      <xdr:rowOff>209550</xdr:rowOff>
    </xdr:from>
    <xdr:ext cx="0" cy="590550"/>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152400</xdr:colOff>
      <xdr:row>0</xdr:row>
      <xdr:rowOff>47625</xdr:rowOff>
    </xdr:from>
    <xdr:ext cx="0" cy="71437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15</xdr:col>
      <xdr:colOff>323850</xdr:colOff>
      <xdr:row>0</xdr:row>
      <xdr:rowOff>247650</xdr:rowOff>
    </xdr:from>
    <xdr:ext cx="0" cy="552450"/>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361950</xdr:colOff>
      <xdr:row>0</xdr:row>
      <xdr:rowOff>0</xdr:rowOff>
    </xdr:from>
    <xdr:ext cx="1333500" cy="1304925"/>
    <xdr:pic>
      <xdr:nvPicPr>
        <xdr:cNvPr id="0" name="image3.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371475</xdr:colOff>
      <xdr:row>55</xdr:row>
      <xdr:rowOff>76200</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24" name="Shape 124" title="Dibujo"/>
          <xdr:cNvGrpSpPr/>
        </xdr:nvGrpSpPr>
        <xdr:grpSpPr>
          <a:xfrm>
            <a:off x="1945498" y="3156162"/>
            <a:ext cx="6800620" cy="1426060"/>
            <a:chOff x="2074163" y="3189256"/>
            <a:chExt cx="6544091" cy="1181296"/>
          </a:xfrm>
        </xdr:grpSpPr>
        <xdr:sp>
          <xdr:nvSpPr>
            <xdr:cNvPr id="125" name="Shape 125"/>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26" name="Shape 126"/>
            <xdr:cNvGrpSpPr/>
          </xdr:nvGrpSpPr>
          <xdr:grpSpPr>
            <a:xfrm>
              <a:off x="2074163" y="3189259"/>
              <a:ext cx="6544091" cy="1181293"/>
              <a:chOff x="2074163" y="3189257"/>
              <a:chExt cx="6544091" cy="1181293"/>
            </a:xfrm>
          </xdr:grpSpPr>
          <xdr:sp>
            <xdr:nvSpPr>
              <xdr:cNvPr id="127" name="Shape 127"/>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28" name="Shape 128"/>
              <xdr:cNvGrpSpPr/>
            </xdr:nvGrpSpPr>
            <xdr:grpSpPr>
              <a:xfrm>
                <a:off x="2074163" y="3189257"/>
                <a:ext cx="6544091" cy="1181291"/>
                <a:chOff x="2074163" y="3189259"/>
                <a:chExt cx="6544091" cy="1181291"/>
              </a:xfrm>
            </xdr:grpSpPr>
            <xdr:sp>
              <xdr:nvSpPr>
                <xdr:cNvPr id="129" name="Shape 129"/>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0" name="Shape 130"/>
                <xdr:cNvGrpSpPr/>
              </xdr:nvGrpSpPr>
              <xdr:grpSpPr>
                <a:xfrm>
                  <a:off x="2074170" y="3189259"/>
                  <a:ext cx="6544085" cy="1181211"/>
                  <a:chOff x="137416" y="10651434"/>
                  <a:chExt cx="7407000" cy="1113300"/>
                </a:xfrm>
              </xdr:grpSpPr>
              <xdr:sp>
                <xdr:nvSpPr>
                  <xdr:cNvPr id="131" name="Shape 131"/>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32" name="Shape 132"/>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33" name="Shape 133"/>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34" name="Shape 134"/>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15</xdr:col>
      <xdr:colOff>504825</xdr:colOff>
      <xdr:row>0</xdr:row>
      <xdr:rowOff>190500</xdr:rowOff>
    </xdr:from>
    <xdr:ext cx="0" cy="133350"/>
    <xdr:pic>
      <xdr:nvPicPr>
        <xdr:cNvPr id="0" name="image5.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72390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15</xdr:col>
      <xdr:colOff>485775</xdr:colOff>
      <xdr:row>0</xdr:row>
      <xdr:rowOff>209550</xdr:rowOff>
    </xdr:from>
    <xdr:ext cx="0" cy="590550"/>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152400</xdr:colOff>
      <xdr:row>0</xdr:row>
      <xdr:rowOff>47625</xdr:rowOff>
    </xdr:from>
    <xdr:ext cx="0" cy="71437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15</xdr:col>
      <xdr:colOff>323850</xdr:colOff>
      <xdr:row>0</xdr:row>
      <xdr:rowOff>247650</xdr:rowOff>
    </xdr:from>
    <xdr:ext cx="0" cy="552450"/>
    <xdr:pic>
      <xdr:nvPicPr>
        <xdr:cNvPr id="0" name="image4.pn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361950</xdr:colOff>
      <xdr:row>0</xdr:row>
      <xdr:rowOff>0</xdr:rowOff>
    </xdr:from>
    <xdr:ext cx="1333500" cy="1304925"/>
    <xdr:pic>
      <xdr:nvPicPr>
        <xdr:cNvPr id="0" name="image3.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561975</xdr:colOff>
      <xdr:row>43</xdr:row>
      <xdr:rowOff>47625</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35" name="Shape 135" title="Dibujo"/>
          <xdr:cNvGrpSpPr/>
        </xdr:nvGrpSpPr>
        <xdr:grpSpPr>
          <a:xfrm>
            <a:off x="1945498" y="3156162"/>
            <a:ext cx="6800620" cy="1426060"/>
            <a:chOff x="2074163" y="3189256"/>
            <a:chExt cx="6544091" cy="1181296"/>
          </a:xfrm>
        </xdr:grpSpPr>
        <xdr:sp>
          <xdr:nvSpPr>
            <xdr:cNvPr id="136" name="Shape 136"/>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37" name="Shape 137"/>
            <xdr:cNvGrpSpPr/>
          </xdr:nvGrpSpPr>
          <xdr:grpSpPr>
            <a:xfrm>
              <a:off x="2074163" y="3189259"/>
              <a:ext cx="6544091" cy="1181293"/>
              <a:chOff x="2074163" y="3189257"/>
              <a:chExt cx="6544091" cy="1181293"/>
            </a:xfrm>
          </xdr:grpSpPr>
          <xdr:sp>
            <xdr:nvSpPr>
              <xdr:cNvPr id="138" name="Shape 13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9" name="Shape 139"/>
              <xdr:cNvGrpSpPr/>
            </xdr:nvGrpSpPr>
            <xdr:grpSpPr>
              <a:xfrm>
                <a:off x="2074163" y="3189257"/>
                <a:ext cx="6544091" cy="1181291"/>
                <a:chOff x="2074163" y="3189259"/>
                <a:chExt cx="6544091" cy="1181291"/>
              </a:xfrm>
            </xdr:grpSpPr>
            <xdr:sp>
              <xdr:nvSpPr>
                <xdr:cNvPr id="140" name="Shape 140"/>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41" name="Shape 141"/>
                <xdr:cNvGrpSpPr/>
              </xdr:nvGrpSpPr>
              <xdr:grpSpPr>
                <a:xfrm>
                  <a:off x="2074170" y="3189259"/>
                  <a:ext cx="6544085" cy="1181211"/>
                  <a:chOff x="137416" y="10651434"/>
                  <a:chExt cx="7407000" cy="1113300"/>
                </a:xfrm>
              </xdr:grpSpPr>
              <xdr:sp>
                <xdr:nvSpPr>
                  <xdr:cNvPr id="142" name="Shape 142"/>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43" name="Shape 143"/>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44" name="Shape 144"/>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45" name="Shape 145"/>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304800</xdr:colOff>
      <xdr:row>0</xdr:row>
      <xdr:rowOff>190500</xdr:rowOff>
    </xdr:from>
    <xdr:ext cx="1381125" cy="933450"/>
    <xdr:pic>
      <xdr:nvPicPr>
        <xdr:cNvPr id="0" name="image38.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561975</xdr:colOff>
      <xdr:row>43</xdr:row>
      <xdr:rowOff>47625</xdr:rowOff>
    </xdr:from>
    <xdr:ext cx="6819900" cy="1447800"/>
    <xdr:grpSp>
      <xdr:nvGrpSpPr>
        <xdr:cNvPr id="2" name="Shape 2" title="Dibujo"/>
        <xdr:cNvGrpSpPr/>
      </xdr:nvGrpSpPr>
      <xdr:grpSpPr>
        <a:xfrm>
          <a:off x="1945498" y="3156162"/>
          <a:ext cx="6800620" cy="1426060"/>
          <a:chOff x="1945498" y="3156162"/>
          <a:chExt cx="6800620" cy="1426060"/>
        </a:xfrm>
      </xdr:grpSpPr>
      <xdr:grpSp>
        <xdr:nvGrpSpPr>
          <xdr:cNvPr id="135" name="Shape 135" title="Dibujo"/>
          <xdr:cNvGrpSpPr/>
        </xdr:nvGrpSpPr>
        <xdr:grpSpPr>
          <a:xfrm>
            <a:off x="1945498" y="3156162"/>
            <a:ext cx="6800620" cy="1426060"/>
            <a:chOff x="2074163" y="3189256"/>
            <a:chExt cx="6544091" cy="1181296"/>
          </a:xfrm>
        </xdr:grpSpPr>
        <xdr:sp>
          <xdr:nvSpPr>
            <xdr:cNvPr id="136" name="Shape 136"/>
            <xdr:cNvSpPr/>
          </xdr:nvSpPr>
          <xdr:spPr>
            <a:xfrm>
              <a:off x="2074163" y="3189256"/>
              <a:ext cx="6544075" cy="1181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37" name="Shape 137"/>
            <xdr:cNvGrpSpPr/>
          </xdr:nvGrpSpPr>
          <xdr:grpSpPr>
            <a:xfrm>
              <a:off x="2074163" y="3189259"/>
              <a:ext cx="6544091" cy="1181293"/>
              <a:chOff x="2074163" y="3189257"/>
              <a:chExt cx="6544091" cy="1181293"/>
            </a:xfrm>
          </xdr:grpSpPr>
          <xdr:sp>
            <xdr:nvSpPr>
              <xdr:cNvPr id="138" name="Shape 138"/>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9" name="Shape 139"/>
              <xdr:cNvGrpSpPr/>
            </xdr:nvGrpSpPr>
            <xdr:grpSpPr>
              <a:xfrm>
                <a:off x="2074163" y="3189257"/>
                <a:ext cx="6544091" cy="1181291"/>
                <a:chOff x="2074163" y="3189259"/>
                <a:chExt cx="6544091" cy="1181291"/>
              </a:xfrm>
            </xdr:grpSpPr>
            <xdr:sp>
              <xdr:nvSpPr>
                <xdr:cNvPr id="140" name="Shape 140"/>
                <xdr:cNvSpPr/>
              </xdr:nvSpPr>
              <xdr:spPr>
                <a:xfrm>
                  <a:off x="2074163" y="3189450"/>
                  <a:ext cx="6543600" cy="1181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41" name="Shape 141"/>
                <xdr:cNvGrpSpPr/>
              </xdr:nvGrpSpPr>
              <xdr:grpSpPr>
                <a:xfrm>
                  <a:off x="2074170" y="3189259"/>
                  <a:ext cx="6544085" cy="1181211"/>
                  <a:chOff x="137416" y="10651434"/>
                  <a:chExt cx="7407000" cy="1113300"/>
                </a:xfrm>
              </xdr:grpSpPr>
              <xdr:sp>
                <xdr:nvSpPr>
                  <xdr:cNvPr id="142" name="Shape 142"/>
                  <xdr:cNvSpPr/>
                </xdr:nvSpPr>
                <xdr:spPr>
                  <a:xfrm>
                    <a:off x="137416" y="10651434"/>
                    <a:ext cx="7407000" cy="1113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43" name="Shape 143"/>
                  <xdr:cNvSpPr txBox="1"/>
                </xdr:nvSpPr>
                <xdr:spPr>
                  <a:xfrm>
                    <a:off x="137416" y="10651434"/>
                    <a:ext cx="24564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Elaboró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DIRECCIÓN CORRESPONDIENTE)</a:t>
                    </a:r>
                    <a:endParaRPr sz="1000">
                      <a:solidFill>
                        <a:schemeClr val="dk1"/>
                      </a:solidFill>
                      <a:latin typeface="Arial Narrow"/>
                      <a:ea typeface="Arial Narrow"/>
                      <a:cs typeface="Arial Narrow"/>
                      <a:sym typeface="Arial Narrow"/>
                    </a:endParaRPr>
                  </a:p>
                </xdr:txBody>
              </xdr:sp>
              <xdr:sp>
                <xdr:nvSpPr>
                  <xdr:cNvPr id="144" name="Shape 144"/>
                  <xdr:cNvSpPr txBox="1"/>
                </xdr:nvSpPr>
                <xdr:spPr>
                  <a:xfrm>
                    <a:off x="2759216" y="10663023"/>
                    <a:ext cx="24228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Revisó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(ENLACE DE PbR)</a:t>
                    </a:r>
                    <a:endParaRPr sz="1000">
                      <a:solidFill>
                        <a:schemeClr val="dk1"/>
                      </a:solidFill>
                      <a:latin typeface="Arial Narrow"/>
                      <a:ea typeface="Arial Narrow"/>
                      <a:cs typeface="Arial Narrow"/>
                      <a:sym typeface="Arial Narrow"/>
                    </a:endParaRPr>
                  </a:p>
                </xdr:txBody>
              </xdr:sp>
              <xdr:sp>
                <xdr:nvSpPr>
                  <xdr:cNvPr id="145" name="Shape 145"/>
                  <xdr:cNvSpPr txBox="1"/>
                </xdr:nvSpPr>
                <xdr:spPr>
                  <a:xfrm>
                    <a:off x="5319807" y="10656804"/>
                    <a:ext cx="2224500" cy="1101600"/>
                  </a:xfrm>
                  <a:prstGeom prst="rect">
                    <a:avLst/>
                  </a:prstGeom>
                  <a:solidFill>
                    <a:schemeClr val="lt1"/>
                  </a:solidFill>
                  <a:ln>
                    <a:noFill/>
                  </a:ln>
                </xdr:spPr>
                <xdr:txBody>
                  <a:bodyPr anchorCtr="0" anchor="t" bIns="45700" lIns="91425" spcFirstLastPara="1" rIns="91425" wrap="square" tIns="45700">
                    <a:noAutofit/>
                  </a:bodyPr>
                  <a:lstStyle/>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Autorizó</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SzPts val="1100"/>
                      <a:buFont typeface="Arial"/>
                      <a:buNone/>
                    </a:pPr>
                    <a:r>
                      <a:t/>
                    </a:r>
                    <a:endParaRPr b="1" i="0" sz="11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i="0" lang="en-US" sz="1000" u="none" strike="noStrike">
                        <a:solidFill>
                          <a:schemeClr val="dk1"/>
                        </a:solidFill>
                        <a:latin typeface="Arial Narrow"/>
                        <a:ea typeface="Arial Narrow"/>
                        <a:cs typeface="Arial Narrow"/>
                        <a:sym typeface="Arial Narrow"/>
                      </a:rPr>
                      <a:t>_____________________________</a:t>
                    </a:r>
                    <a:endParaRPr b="1" i="0" sz="1000" u="none" strike="noStrike">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b="1" lang="en-US" sz="1000">
                        <a:solidFill>
                          <a:schemeClr val="dk1"/>
                        </a:solidFill>
                        <a:latin typeface="Arial Narrow"/>
                        <a:ea typeface="Arial Narrow"/>
                        <a:cs typeface="Arial Narrow"/>
                        <a:sym typeface="Arial Narrow"/>
                      </a:rPr>
                      <a:t>Nombre completo</a:t>
                    </a:r>
                    <a:endParaRPr b="1"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CARGO</a:t>
                    </a:r>
                    <a:endParaRPr sz="1000">
                      <a:solidFill>
                        <a:schemeClr val="dk1"/>
                      </a:solidFill>
                      <a:latin typeface="Arial Narrow"/>
                      <a:ea typeface="Arial Narrow"/>
                      <a:cs typeface="Arial Narrow"/>
                      <a:sym typeface="Arial Narrow"/>
                    </a:endParaRPr>
                  </a:p>
                  <a:p>
                    <a:pPr indent="0" lvl="0" marL="0" rtl="0" algn="ctr">
                      <a:spcBef>
                        <a:spcPts val="0"/>
                      </a:spcBef>
                      <a:spcAft>
                        <a:spcPts val="0"/>
                      </a:spcAft>
                      <a:buClr>
                        <a:schemeClr val="dk1"/>
                      </a:buClr>
                      <a:buSzPts val="1000"/>
                      <a:buFont typeface="Arial Narrow"/>
                      <a:buNone/>
                    </a:pPr>
                    <a:r>
                      <a:rPr lang="en-US" sz="1000">
                        <a:solidFill>
                          <a:schemeClr val="dk1"/>
                        </a:solidFill>
                        <a:latin typeface="Arial Narrow"/>
                        <a:ea typeface="Arial Narrow"/>
                        <a:cs typeface="Arial Narrow"/>
                        <a:sym typeface="Arial Narrow"/>
                      </a:rPr>
                      <a:t>(TITULAR DE LA SECRETARÍA O INSTITUTO)</a:t>
                    </a:r>
                    <a:endParaRPr b="1" sz="1000">
                      <a:solidFill>
                        <a:schemeClr val="dk1"/>
                      </a:solidFill>
                      <a:latin typeface="Arial Narrow"/>
                      <a:ea typeface="Arial Narrow"/>
                      <a:cs typeface="Arial Narrow"/>
                      <a:sym typeface="Arial Narrow"/>
                    </a:endParaRPr>
                  </a:p>
                </xdr:txBody>
              </xdr:sp>
            </xdr:grpSp>
          </xdr:grpSp>
        </xdr:grpSp>
      </xdr:grpSp>
    </xdr:grpSp>
    <xdr:clientData fLocksWithSheet="0"/>
  </xdr:oneCellAnchor>
  <xdr:oneCellAnchor>
    <xdr:from>
      <xdr:col>0</xdr:col>
      <xdr:colOff>304800</xdr:colOff>
      <xdr:row>0</xdr:row>
      <xdr:rowOff>190500</xdr:rowOff>
    </xdr:from>
    <xdr:ext cx="1381125" cy="933450"/>
    <xdr:pic>
      <xdr:nvPicPr>
        <xdr:cNvPr id="0" name="image38.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619125</xdr:colOff>
      <xdr:row>2</xdr:row>
      <xdr:rowOff>180975</xdr:rowOff>
    </xdr:from>
    <xdr:ext cx="2000250" cy="1590675"/>
    <xdr:pic>
      <xdr:nvPicPr>
        <xdr:cNvPr id="0" name="image11.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0</xdr:colOff>
      <xdr:row>4</xdr:row>
      <xdr:rowOff>0</xdr:rowOff>
    </xdr:from>
    <xdr:ext cx="1666875" cy="1666875"/>
    <xdr:pic>
      <xdr:nvPicPr>
        <xdr:cNvPr id="0" name="image12.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0</xdr:colOff>
      <xdr:row>5</xdr:row>
      <xdr:rowOff>0</xdr:rowOff>
    </xdr:from>
    <xdr:ext cx="1666875" cy="1666875"/>
    <xdr:pic>
      <xdr:nvPicPr>
        <xdr:cNvPr id="0" name="image13.png" title="Image"/>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0</xdr:colOff>
      <xdr:row>6</xdr:row>
      <xdr:rowOff>0</xdr:rowOff>
    </xdr:from>
    <xdr:ext cx="1666875" cy="1666875"/>
    <xdr:pic>
      <xdr:nvPicPr>
        <xdr:cNvPr id="0" name="image14.png" title="Image"/>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0</xdr:colOff>
      <xdr:row>7</xdr:row>
      <xdr:rowOff>0</xdr:rowOff>
    </xdr:from>
    <xdr:ext cx="1666875" cy="1666875"/>
    <xdr:pic>
      <xdr:nvPicPr>
        <xdr:cNvPr id="0" name="image15.png" title="Image"/>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0</xdr:colOff>
      <xdr:row>8</xdr:row>
      <xdr:rowOff>0</xdr:rowOff>
    </xdr:from>
    <xdr:ext cx="1666875" cy="1666875"/>
    <xdr:pic>
      <xdr:nvPicPr>
        <xdr:cNvPr id="0" name="image23.png" title="Image"/>
        <xdr:cNvPicPr preferRelativeResize="0"/>
      </xdr:nvPicPr>
      <xdr:blipFill>
        <a:blip cstate="print" r:embed="rId6"/>
        <a:stretch>
          <a:fillRect/>
        </a:stretch>
      </xdr:blipFill>
      <xdr:spPr>
        <a:prstGeom prst="rect">
          <a:avLst/>
        </a:prstGeom>
        <a:noFill/>
      </xdr:spPr>
    </xdr:pic>
    <xdr:clientData fLocksWithSheet="0"/>
  </xdr:oneCellAnchor>
  <xdr:oneCellAnchor>
    <xdr:from>
      <xdr:col>2</xdr:col>
      <xdr:colOff>0</xdr:colOff>
      <xdr:row>9</xdr:row>
      <xdr:rowOff>0</xdr:rowOff>
    </xdr:from>
    <xdr:ext cx="1666875" cy="1666875"/>
    <xdr:pic>
      <xdr:nvPicPr>
        <xdr:cNvPr id="0" name="image30.png" title="Image"/>
        <xdr:cNvPicPr preferRelativeResize="0"/>
      </xdr:nvPicPr>
      <xdr:blipFill>
        <a:blip cstate="print" r:embed="rId7"/>
        <a:stretch>
          <a:fillRect/>
        </a:stretch>
      </xdr:blipFill>
      <xdr:spPr>
        <a:prstGeom prst="rect">
          <a:avLst/>
        </a:prstGeom>
        <a:noFill/>
      </xdr:spPr>
    </xdr:pic>
    <xdr:clientData fLocksWithSheet="0"/>
  </xdr:oneCellAnchor>
  <xdr:oneCellAnchor>
    <xdr:from>
      <xdr:col>2</xdr:col>
      <xdr:colOff>0</xdr:colOff>
      <xdr:row>10</xdr:row>
      <xdr:rowOff>0</xdr:rowOff>
    </xdr:from>
    <xdr:ext cx="1666875" cy="1666875"/>
    <xdr:pic>
      <xdr:nvPicPr>
        <xdr:cNvPr id="0" name="image16.png" title="Image"/>
        <xdr:cNvPicPr preferRelativeResize="0"/>
      </xdr:nvPicPr>
      <xdr:blipFill>
        <a:blip cstate="print" r:embed="rId8"/>
        <a:stretch>
          <a:fillRect/>
        </a:stretch>
      </xdr:blipFill>
      <xdr:spPr>
        <a:prstGeom prst="rect">
          <a:avLst/>
        </a:prstGeom>
        <a:noFill/>
      </xdr:spPr>
    </xdr:pic>
    <xdr:clientData fLocksWithSheet="0"/>
  </xdr:oneCellAnchor>
  <xdr:oneCellAnchor>
    <xdr:from>
      <xdr:col>2</xdr:col>
      <xdr:colOff>0</xdr:colOff>
      <xdr:row>11</xdr:row>
      <xdr:rowOff>0</xdr:rowOff>
    </xdr:from>
    <xdr:ext cx="1666875" cy="1666875"/>
    <xdr:pic>
      <xdr:nvPicPr>
        <xdr:cNvPr id="0" name="image18.png" title="Image"/>
        <xdr:cNvPicPr preferRelativeResize="0"/>
      </xdr:nvPicPr>
      <xdr:blipFill>
        <a:blip cstate="print" r:embed="rId9"/>
        <a:stretch>
          <a:fillRect/>
        </a:stretch>
      </xdr:blipFill>
      <xdr:spPr>
        <a:prstGeom prst="rect">
          <a:avLst/>
        </a:prstGeom>
        <a:noFill/>
      </xdr:spPr>
    </xdr:pic>
    <xdr:clientData fLocksWithSheet="0"/>
  </xdr:oneCellAnchor>
  <xdr:oneCellAnchor>
    <xdr:from>
      <xdr:col>2</xdr:col>
      <xdr:colOff>0</xdr:colOff>
      <xdr:row>12</xdr:row>
      <xdr:rowOff>0</xdr:rowOff>
    </xdr:from>
    <xdr:ext cx="1666875" cy="1666875"/>
    <xdr:pic>
      <xdr:nvPicPr>
        <xdr:cNvPr id="0" name="image21.png" title="Image"/>
        <xdr:cNvPicPr preferRelativeResize="0"/>
      </xdr:nvPicPr>
      <xdr:blipFill>
        <a:blip cstate="print" r:embed="rId10"/>
        <a:stretch>
          <a:fillRect/>
        </a:stretch>
      </xdr:blipFill>
      <xdr:spPr>
        <a:prstGeom prst="rect">
          <a:avLst/>
        </a:prstGeom>
        <a:noFill/>
      </xdr:spPr>
    </xdr:pic>
    <xdr:clientData fLocksWithSheet="0"/>
  </xdr:oneCellAnchor>
  <xdr:oneCellAnchor>
    <xdr:from>
      <xdr:col>2</xdr:col>
      <xdr:colOff>0</xdr:colOff>
      <xdr:row>13</xdr:row>
      <xdr:rowOff>0</xdr:rowOff>
    </xdr:from>
    <xdr:ext cx="1666875" cy="1666875"/>
    <xdr:pic>
      <xdr:nvPicPr>
        <xdr:cNvPr id="0" name="image19.png" title="Image"/>
        <xdr:cNvPicPr preferRelativeResize="0"/>
      </xdr:nvPicPr>
      <xdr:blipFill>
        <a:blip cstate="print" r:embed="rId11"/>
        <a:stretch>
          <a:fillRect/>
        </a:stretch>
      </xdr:blipFill>
      <xdr:spPr>
        <a:prstGeom prst="rect">
          <a:avLst/>
        </a:prstGeom>
        <a:noFill/>
      </xdr:spPr>
    </xdr:pic>
    <xdr:clientData fLocksWithSheet="0"/>
  </xdr:oneCellAnchor>
  <xdr:oneCellAnchor>
    <xdr:from>
      <xdr:col>2</xdr:col>
      <xdr:colOff>0</xdr:colOff>
      <xdr:row>14</xdr:row>
      <xdr:rowOff>0</xdr:rowOff>
    </xdr:from>
    <xdr:ext cx="1666875" cy="1666875"/>
    <xdr:pic>
      <xdr:nvPicPr>
        <xdr:cNvPr id="0" name="image17.jpg" title="Image"/>
        <xdr:cNvPicPr preferRelativeResize="0"/>
      </xdr:nvPicPr>
      <xdr:blipFill>
        <a:blip cstate="print" r:embed="rId12"/>
        <a:stretch>
          <a:fillRect/>
        </a:stretch>
      </xdr:blipFill>
      <xdr:spPr>
        <a:prstGeom prst="rect">
          <a:avLst/>
        </a:prstGeom>
        <a:noFill/>
      </xdr:spPr>
    </xdr:pic>
    <xdr:clientData fLocksWithSheet="0"/>
  </xdr:oneCellAnchor>
  <xdr:oneCellAnchor>
    <xdr:from>
      <xdr:col>2</xdr:col>
      <xdr:colOff>0</xdr:colOff>
      <xdr:row>15</xdr:row>
      <xdr:rowOff>0</xdr:rowOff>
    </xdr:from>
    <xdr:ext cx="1666875" cy="1666875"/>
    <xdr:pic>
      <xdr:nvPicPr>
        <xdr:cNvPr id="0" name="image20.jpg" title="Image"/>
        <xdr:cNvPicPr preferRelativeResize="0"/>
      </xdr:nvPicPr>
      <xdr:blipFill>
        <a:blip cstate="print" r:embed="rId13"/>
        <a:stretch>
          <a:fillRect/>
        </a:stretch>
      </xdr:blipFill>
      <xdr:spPr>
        <a:prstGeom prst="rect">
          <a:avLst/>
        </a:prstGeom>
        <a:noFill/>
      </xdr:spPr>
    </xdr:pic>
    <xdr:clientData fLocksWithSheet="0"/>
  </xdr:oneCellAnchor>
  <xdr:oneCellAnchor>
    <xdr:from>
      <xdr:col>2</xdr:col>
      <xdr:colOff>0</xdr:colOff>
      <xdr:row>16</xdr:row>
      <xdr:rowOff>0</xdr:rowOff>
    </xdr:from>
    <xdr:ext cx="1666875" cy="1666875"/>
    <xdr:pic>
      <xdr:nvPicPr>
        <xdr:cNvPr id="0" name="image24.jpg" title="Image"/>
        <xdr:cNvPicPr preferRelativeResize="0"/>
      </xdr:nvPicPr>
      <xdr:blipFill>
        <a:blip cstate="print" r:embed="rId14"/>
        <a:stretch>
          <a:fillRect/>
        </a:stretch>
      </xdr:blipFill>
      <xdr:spPr>
        <a:prstGeom prst="rect">
          <a:avLst/>
        </a:prstGeom>
        <a:noFill/>
      </xdr:spPr>
    </xdr:pic>
    <xdr:clientData fLocksWithSheet="0"/>
  </xdr:oneCellAnchor>
  <xdr:oneCellAnchor>
    <xdr:from>
      <xdr:col>2</xdr:col>
      <xdr:colOff>0</xdr:colOff>
      <xdr:row>17</xdr:row>
      <xdr:rowOff>0</xdr:rowOff>
    </xdr:from>
    <xdr:ext cx="1666875" cy="1666875"/>
    <xdr:pic>
      <xdr:nvPicPr>
        <xdr:cNvPr id="0" name="image22.png" title="Image"/>
        <xdr:cNvPicPr preferRelativeResize="0"/>
      </xdr:nvPicPr>
      <xdr:blipFill>
        <a:blip cstate="print" r:embed="rId15"/>
        <a:stretch>
          <a:fillRect/>
        </a:stretch>
      </xdr:blipFill>
      <xdr:spPr>
        <a:prstGeom prst="rect">
          <a:avLst/>
        </a:prstGeom>
        <a:noFill/>
      </xdr:spPr>
    </xdr:pic>
    <xdr:clientData fLocksWithSheet="0"/>
  </xdr:oneCellAnchor>
  <xdr:oneCellAnchor>
    <xdr:from>
      <xdr:col>2</xdr:col>
      <xdr:colOff>0</xdr:colOff>
      <xdr:row>18</xdr:row>
      <xdr:rowOff>0</xdr:rowOff>
    </xdr:from>
    <xdr:ext cx="1666875" cy="1666875"/>
    <xdr:pic>
      <xdr:nvPicPr>
        <xdr:cNvPr id="0" name="image25.png" title="Image"/>
        <xdr:cNvPicPr preferRelativeResize="0"/>
      </xdr:nvPicPr>
      <xdr:blipFill>
        <a:blip cstate="print" r:embed="rId16"/>
        <a:stretch>
          <a:fillRect/>
        </a:stretch>
      </xdr:blipFill>
      <xdr:spPr>
        <a:prstGeom prst="rect">
          <a:avLst/>
        </a:prstGeom>
        <a:noFill/>
      </xdr:spPr>
    </xdr:pic>
    <xdr:clientData fLocksWithSheet="0"/>
  </xdr:oneCellAnchor>
  <xdr:oneCellAnchor>
    <xdr:from>
      <xdr:col>2</xdr:col>
      <xdr:colOff>0</xdr:colOff>
      <xdr:row>19</xdr:row>
      <xdr:rowOff>0</xdr:rowOff>
    </xdr:from>
    <xdr:ext cx="1666875" cy="1666875"/>
    <xdr:pic>
      <xdr:nvPicPr>
        <xdr:cNvPr id="0" name="image31.jpg" title="Image"/>
        <xdr:cNvPicPr preferRelativeResize="0"/>
      </xdr:nvPicPr>
      <xdr:blipFill>
        <a:blip cstate="print" r:embed="rId17"/>
        <a:stretch>
          <a:fillRect/>
        </a:stretch>
      </xdr:blipFill>
      <xdr:spPr>
        <a:prstGeom prst="rect">
          <a:avLst/>
        </a:prstGeom>
        <a:noFill/>
      </xdr:spPr>
    </xdr:pic>
    <xdr:clientData fLocksWithSheet="0"/>
  </xdr:oneCellAnchor>
  <xdr:oneCellAnchor>
    <xdr:from>
      <xdr:col>2</xdr:col>
      <xdr:colOff>0</xdr:colOff>
      <xdr:row>20</xdr:row>
      <xdr:rowOff>0</xdr:rowOff>
    </xdr:from>
    <xdr:ext cx="1666875" cy="1666875"/>
    <xdr:pic>
      <xdr:nvPicPr>
        <xdr:cNvPr id="0" name="image26.jpg" title="Image"/>
        <xdr:cNvPicPr preferRelativeResize="0"/>
      </xdr:nvPicPr>
      <xdr:blipFill>
        <a:blip cstate="print" r:embed="rId18"/>
        <a:stretch>
          <a:fillRect/>
        </a:stretch>
      </xdr:blipFill>
      <xdr:spPr>
        <a:prstGeom prst="rect">
          <a:avLst/>
        </a:prstGeom>
        <a:noFill/>
      </xdr:spPr>
    </xdr:pic>
    <xdr:clientData fLocksWithSheet="0"/>
  </xdr:oneCellAnchor>
</xdr:wsD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133350</xdr:colOff>
      <xdr:row>2</xdr:row>
      <xdr:rowOff>114300</xdr:rowOff>
    </xdr:from>
    <xdr:ext cx="2419350" cy="1743075"/>
    <xdr:pic>
      <xdr:nvPicPr>
        <xdr:cNvPr id="0" name="image28.png" title="Image"/>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342900</xdr:colOff>
      <xdr:row>12</xdr:row>
      <xdr:rowOff>38100</xdr:rowOff>
    </xdr:from>
    <xdr:ext cx="1266825" cy="1266825"/>
    <xdr:pic>
      <xdr:nvPicPr>
        <xdr:cNvPr id="0" name="image29.png" title="Image"/>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342900</xdr:colOff>
      <xdr:row>34</xdr:row>
      <xdr:rowOff>133350</xdr:rowOff>
    </xdr:from>
    <xdr:ext cx="1266825" cy="1266825"/>
    <xdr:pic>
      <xdr:nvPicPr>
        <xdr:cNvPr id="0" name="image27.png" title="Image"/>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342900</xdr:colOff>
      <xdr:row>58</xdr:row>
      <xdr:rowOff>57150</xdr:rowOff>
    </xdr:from>
    <xdr:ext cx="1266825" cy="1266825"/>
    <xdr:pic>
      <xdr:nvPicPr>
        <xdr:cNvPr id="0" name="image32.png" title="Image"/>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342900</xdr:colOff>
      <xdr:row>80</xdr:row>
      <xdr:rowOff>95250</xdr:rowOff>
    </xdr:from>
    <xdr:ext cx="1266825" cy="1266825"/>
    <xdr:pic>
      <xdr:nvPicPr>
        <xdr:cNvPr id="0" name="image34.png" title="Image"/>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342900</xdr:colOff>
      <xdr:row>99</xdr:row>
      <xdr:rowOff>66675</xdr:rowOff>
    </xdr:from>
    <xdr:ext cx="1266825" cy="1266825"/>
    <xdr:pic>
      <xdr:nvPicPr>
        <xdr:cNvPr id="0" name="image36.png" title="Image"/>
        <xdr:cNvPicPr preferRelativeResize="0"/>
      </xdr:nvPicPr>
      <xdr:blipFill>
        <a:blip cstate="print" r:embed="rId6"/>
        <a:stretch>
          <a:fillRect/>
        </a:stretch>
      </xdr:blipFill>
      <xdr:spPr>
        <a:prstGeom prst="rect">
          <a:avLst/>
        </a:prstGeom>
        <a:noFill/>
      </xdr:spPr>
    </xdr:pic>
    <xdr:clientData fLocksWithSheet="0"/>
  </xdr:oneCellAnchor>
  <xdr:oneCellAnchor>
    <xdr:from>
      <xdr:col>2</xdr:col>
      <xdr:colOff>342900</xdr:colOff>
      <xdr:row>117</xdr:row>
      <xdr:rowOff>152400</xdr:rowOff>
    </xdr:from>
    <xdr:ext cx="1266825" cy="1266825"/>
    <xdr:pic>
      <xdr:nvPicPr>
        <xdr:cNvPr id="0" name="image37.png" title="Image"/>
        <xdr:cNvPicPr preferRelativeResize="0"/>
      </xdr:nvPicPr>
      <xdr:blipFill>
        <a:blip cstate="print" r:embed="rId7"/>
        <a:stretch>
          <a:fillRect/>
        </a:stretch>
      </xdr:blipFill>
      <xdr:spPr>
        <a:prstGeom prst="rect">
          <a:avLst/>
        </a:prstGeom>
        <a:noFill/>
      </xdr:spPr>
    </xdr:pic>
    <xdr:clientData fLocksWithSheet="0"/>
  </xdr:oneCellAnchor>
  <xdr:oneCellAnchor>
    <xdr:from>
      <xdr:col>2</xdr:col>
      <xdr:colOff>342900</xdr:colOff>
      <xdr:row>135</xdr:row>
      <xdr:rowOff>133350</xdr:rowOff>
    </xdr:from>
    <xdr:ext cx="1266825" cy="1266825"/>
    <xdr:pic>
      <xdr:nvPicPr>
        <xdr:cNvPr id="0" name="image35.png" title="Image"/>
        <xdr:cNvPicPr preferRelativeResize="0"/>
      </xdr:nvPicPr>
      <xdr:blipFill>
        <a:blip cstate="print" r:embed="rId8"/>
        <a:stretch>
          <a:fillRect/>
        </a:stretch>
      </xdr:blipFill>
      <xdr:spPr>
        <a:prstGeom prst="rect">
          <a:avLst/>
        </a:prstGeom>
        <a:noFill/>
      </xdr:spPr>
    </xdr:pic>
    <xdr:clientData fLocksWithSheet="0"/>
  </xdr:oneCellAnchor>
  <xdr:oneCellAnchor>
    <xdr:from>
      <xdr:col>2</xdr:col>
      <xdr:colOff>342900</xdr:colOff>
      <xdr:row>149</xdr:row>
      <xdr:rowOff>28575</xdr:rowOff>
    </xdr:from>
    <xdr:ext cx="1266825" cy="1266825"/>
    <xdr:pic>
      <xdr:nvPicPr>
        <xdr:cNvPr id="0" name="image33.png" title="Image"/>
        <xdr:cNvPicPr preferRelativeResize="0"/>
      </xdr:nvPicPr>
      <xdr:blipFill>
        <a:blip cstate="print" r:embed="rId9"/>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outlinePr summaryBelow="0" summaryRight="0"/>
    <pageSetUpPr fitToPage="1"/>
  </sheetPr>
  <sheetViews>
    <sheetView workbookViewId="0">
      <pane ySplit="10.0" topLeftCell="A11" activePane="bottomLeft" state="frozen"/>
      <selection activeCell="B12" sqref="B12" pane="bottomLeft"/>
    </sheetView>
  </sheetViews>
  <sheetFormatPr customHeight="1" defaultColWidth="14.43" defaultRowHeight="15.0"/>
  <cols>
    <col customWidth="1" min="1" max="1" width="29.29"/>
    <col customWidth="1" min="2" max="2" width="10.71"/>
    <col customWidth="1" min="3" max="3" width="111.71"/>
  </cols>
  <sheetData>
    <row r="1" ht="74.25" customHeight="1">
      <c r="A1" s="1" t="s">
        <v>0</v>
      </c>
      <c r="B1" s="2"/>
      <c r="C1" s="3"/>
    </row>
    <row r="2">
      <c r="A2" s="4"/>
      <c r="B2" s="4"/>
      <c r="C2" s="4"/>
    </row>
    <row r="3">
      <c r="A3" s="5" t="s">
        <v>1</v>
      </c>
      <c r="C3" s="6"/>
    </row>
    <row r="4">
      <c r="A4" s="7" t="s">
        <v>2</v>
      </c>
      <c r="B4" s="8" t="s">
        <v>3</v>
      </c>
      <c r="C4" s="9" t="s">
        <v>4</v>
      </c>
    </row>
    <row r="5">
      <c r="A5" s="10" t="s">
        <v>5</v>
      </c>
      <c r="B5" s="8" t="s">
        <v>6</v>
      </c>
      <c r="C5" s="9" t="s">
        <v>7</v>
      </c>
    </row>
    <row r="6">
      <c r="A6" s="11" t="s">
        <v>8</v>
      </c>
      <c r="B6" s="8" t="s">
        <v>6</v>
      </c>
      <c r="C6" s="9" t="s">
        <v>9</v>
      </c>
    </row>
    <row r="7">
      <c r="A7" s="12" t="s">
        <v>10</v>
      </c>
      <c r="B7" s="13" t="s">
        <v>11</v>
      </c>
      <c r="C7" s="14"/>
    </row>
    <row r="8">
      <c r="A8" s="15"/>
    </row>
    <row r="9">
      <c r="A9" s="16" t="s">
        <v>12</v>
      </c>
      <c r="B9" s="17"/>
      <c r="C9" s="14"/>
    </row>
    <row r="10">
      <c r="A10" s="4"/>
    </row>
    <row r="11">
      <c r="A11" s="18" t="s">
        <v>13</v>
      </c>
      <c r="B11" s="19"/>
      <c r="C11" s="20"/>
    </row>
    <row r="12" ht="91.5" customHeight="1">
      <c r="A12" s="21" t="s">
        <v>14</v>
      </c>
      <c r="B12" s="19"/>
      <c r="C12" s="20"/>
    </row>
    <row r="13">
      <c r="A13" s="22" t="s">
        <v>15</v>
      </c>
      <c r="B13" s="19"/>
      <c r="C13" s="20"/>
    </row>
    <row r="14">
      <c r="A14" s="18" t="s">
        <v>16</v>
      </c>
      <c r="B14" s="19"/>
      <c r="C14" s="20"/>
    </row>
    <row r="15" ht="45.0" customHeight="1">
      <c r="A15" s="21" t="s">
        <v>17</v>
      </c>
      <c r="B15" s="19"/>
      <c r="C15" s="20"/>
    </row>
    <row r="16">
      <c r="A16" s="23" t="s">
        <v>18</v>
      </c>
      <c r="B16" s="19"/>
      <c r="C16" s="20"/>
    </row>
    <row r="17">
      <c r="A17" s="18" t="s">
        <v>19</v>
      </c>
      <c r="B17" s="19"/>
      <c r="C17" s="20"/>
    </row>
    <row r="18">
      <c r="A18" s="21" t="s">
        <v>20</v>
      </c>
      <c r="B18" s="19"/>
      <c r="C18" s="20"/>
    </row>
    <row r="19">
      <c r="A19" s="22" t="s">
        <v>15</v>
      </c>
      <c r="B19" s="19"/>
      <c r="C19" s="20"/>
    </row>
    <row r="20">
      <c r="A20" s="18" t="s">
        <v>21</v>
      </c>
      <c r="B20" s="19"/>
      <c r="C20" s="20"/>
    </row>
    <row r="21" ht="56.25" customHeight="1">
      <c r="A21" s="21" t="s">
        <v>22</v>
      </c>
      <c r="B21" s="19"/>
      <c r="C21" s="20"/>
    </row>
    <row r="22">
      <c r="A22" s="23" t="s">
        <v>23</v>
      </c>
      <c r="B22" s="19"/>
      <c r="C22" s="20"/>
    </row>
    <row r="23">
      <c r="A23" s="24" t="s">
        <v>24</v>
      </c>
      <c r="B23" s="19"/>
      <c r="C23" s="20"/>
    </row>
    <row r="24" ht="50.25" customHeight="1">
      <c r="A24" s="21" t="s">
        <v>25</v>
      </c>
      <c r="B24" s="19"/>
      <c r="C24" s="20"/>
    </row>
    <row r="25">
      <c r="A25" s="23" t="s">
        <v>26</v>
      </c>
      <c r="B25" s="19"/>
      <c r="C25" s="20"/>
    </row>
    <row r="26">
      <c r="A26" s="18" t="s">
        <v>27</v>
      </c>
      <c r="B26" s="19"/>
      <c r="C26" s="20"/>
    </row>
    <row r="27" ht="36.0" customHeight="1">
      <c r="A27" s="21" t="s">
        <v>28</v>
      </c>
      <c r="B27" s="19"/>
      <c r="C27" s="20"/>
    </row>
    <row r="28">
      <c r="A28" s="23" t="s">
        <v>29</v>
      </c>
      <c r="B28" s="19"/>
      <c r="C28" s="20"/>
    </row>
    <row r="29">
      <c r="A29" s="15"/>
      <c r="B29" s="15"/>
      <c r="C29" s="15"/>
    </row>
    <row r="30">
      <c r="A30" s="15"/>
      <c r="B30" s="15"/>
      <c r="C30" s="15"/>
    </row>
    <row r="31">
      <c r="A31" s="15"/>
      <c r="B31" s="15"/>
      <c r="C31" s="15"/>
    </row>
    <row r="32">
      <c r="A32" s="15"/>
      <c r="B32" s="15"/>
      <c r="C32" s="15"/>
    </row>
    <row r="33">
      <c r="A33" s="15"/>
      <c r="B33" s="15"/>
      <c r="C33" s="15"/>
    </row>
    <row r="34">
      <c r="A34" s="15"/>
      <c r="B34" s="15"/>
      <c r="C34" s="15"/>
    </row>
    <row r="35">
      <c r="A35" s="15"/>
      <c r="B35" s="15"/>
      <c r="C35" s="15"/>
    </row>
    <row r="36">
      <c r="A36" s="15"/>
      <c r="B36" s="15"/>
      <c r="C36" s="15"/>
    </row>
  </sheetData>
  <mergeCells count="24">
    <mergeCell ref="A1:C1"/>
    <mergeCell ref="A3:C3"/>
    <mergeCell ref="B7:C7"/>
    <mergeCell ref="A8:C8"/>
    <mergeCell ref="A9:C9"/>
    <mergeCell ref="A10:C10"/>
    <mergeCell ref="A11:C11"/>
    <mergeCell ref="A12:C12"/>
    <mergeCell ref="A13:C13"/>
    <mergeCell ref="A14:C14"/>
    <mergeCell ref="A15:C15"/>
    <mergeCell ref="A16:C16"/>
    <mergeCell ref="A17:C17"/>
    <mergeCell ref="A18:C18"/>
    <mergeCell ref="A26:C26"/>
    <mergeCell ref="A27:C27"/>
    <mergeCell ref="A28:C28"/>
    <mergeCell ref="A19:C19"/>
    <mergeCell ref="A20:C20"/>
    <mergeCell ref="A21:C21"/>
    <mergeCell ref="A22:C22"/>
    <mergeCell ref="A23:C23"/>
    <mergeCell ref="A24:C24"/>
    <mergeCell ref="A25:C25"/>
  </mergeCells>
  <dataValidations>
    <dataValidation type="list" allowBlank="1" showErrorMessage="1" sqref="B7">
      <formula1>"SALUD,BIENESTAR,EDUCACIÓN,VIVIENDA,SEGURIDAD"</formula1>
    </dataValidation>
  </dataValidations>
  <printOptions horizontalCentered="1" verticalCentered="1"/>
  <pageMargins bottom="0.11811023622047244" footer="0.0" header="0.0" left="0.11811023622047244" right="0.11811023622047244" top="0.11811023622047244"/>
  <pageSetup fitToHeight="0" orientation="portrait" pageOrder="overThenDown"/>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pageSetUpPr/>
  </sheetPr>
  <sheetViews>
    <sheetView showGridLines="0" workbookViewId="0">
      <pane ySplit="10.0" topLeftCell="A11" activePane="bottomLeft" state="frozen"/>
      <selection activeCell="B12" sqref="B12" pane="bottomLeft"/>
    </sheetView>
  </sheetViews>
  <sheetFormatPr customHeight="1" defaultColWidth="14.43" defaultRowHeight="15.0"/>
  <cols>
    <col customWidth="1" min="1" max="1" width="4.14"/>
    <col customWidth="1" min="2" max="2" width="36.71"/>
    <col customWidth="1" min="3" max="3" width="4.14"/>
    <col customWidth="1" min="4" max="4" width="10.0"/>
    <col customWidth="1" min="5" max="5" width="27.0"/>
    <col customWidth="1" min="6" max="6" width="4.14"/>
    <col customWidth="1" min="7" max="7" width="47.43"/>
  </cols>
  <sheetData>
    <row r="1" ht="71.25" customHeight="1">
      <c r="A1" s="25" t="s">
        <v>30</v>
      </c>
      <c r="B1" s="2"/>
      <c r="C1" s="2"/>
      <c r="D1" s="2"/>
      <c r="E1" s="2"/>
      <c r="F1" s="2"/>
      <c r="G1" s="3"/>
    </row>
    <row r="2" ht="8.25" customHeight="1">
      <c r="A2" s="26"/>
      <c r="B2" s="26"/>
      <c r="C2" s="26"/>
      <c r="D2" s="26"/>
      <c r="E2" s="26"/>
      <c r="F2" s="26"/>
      <c r="G2" s="26"/>
    </row>
    <row r="3" ht="18.0" customHeight="1">
      <c r="A3" s="5" t="s">
        <v>1</v>
      </c>
      <c r="G3" s="6"/>
    </row>
    <row r="4">
      <c r="A4" s="27" t="str">
        <f>'Descripción del problema'!A4</f>
        <v>Programa:</v>
      </c>
      <c r="B4" s="28"/>
      <c r="C4" s="29"/>
      <c r="D4" s="30" t="str">
        <f>'Descripción del problema'!B4</f>
        <v>CLAVE (AA00)</v>
      </c>
      <c r="E4" s="31" t="str">
        <f>'Descripción del problema'!C4</f>
        <v>NOMBRE DEL Pp</v>
      </c>
      <c r="F4" s="28"/>
      <c r="G4" s="29"/>
    </row>
    <row r="5">
      <c r="A5" s="27" t="str">
        <f>'Descripción del problema'!A5</f>
        <v>Secretaría o Instituto a cargo:</v>
      </c>
      <c r="B5" s="28"/>
      <c r="C5" s="29"/>
      <c r="D5" s="30" t="str">
        <f>'Descripción del problema'!B5</f>
        <v>NUE (0000)</v>
      </c>
      <c r="E5" s="31" t="str">
        <f>'Descripción del problema'!C5</f>
        <v>NOMBRE DE LA SECRETARÍA O INSTITUTO</v>
      </c>
      <c r="F5" s="28"/>
      <c r="G5" s="29"/>
    </row>
    <row r="6">
      <c r="A6" s="27" t="str">
        <f>'Descripción del problema'!A6</f>
        <v>Unidad responsable:</v>
      </c>
      <c r="B6" s="28"/>
      <c r="C6" s="29"/>
      <c r="D6" s="30" t="str">
        <f>'Descripción del problema'!B6</f>
        <v>NUE (0000)</v>
      </c>
      <c r="E6" s="31" t="str">
        <f>'Descripción del problema'!C6</f>
        <v>NOMBRE DE LA UNIDAD RESPONSABLE</v>
      </c>
      <c r="F6" s="28"/>
      <c r="G6" s="29"/>
    </row>
    <row r="7">
      <c r="A7" s="27" t="str">
        <f>'Descripción del problema'!A7</f>
        <v>Prioridades:</v>
      </c>
      <c r="B7" s="28"/>
      <c r="C7" s="29"/>
      <c r="D7" s="32" t="str">
        <f>'Descripción del problema'!B7</f>
        <v>VIVIENDA</v>
      </c>
      <c r="E7" s="28"/>
      <c r="F7" s="28"/>
      <c r="G7" s="29"/>
    </row>
    <row r="8">
      <c r="A8" s="26"/>
      <c r="B8" s="26"/>
      <c r="C8" s="26"/>
      <c r="D8" s="26"/>
      <c r="E8" s="26"/>
      <c r="F8" s="26"/>
      <c r="G8" s="26"/>
    </row>
    <row r="9">
      <c r="A9" s="33" t="s">
        <v>12</v>
      </c>
      <c r="B9" s="19"/>
      <c r="C9" s="19"/>
      <c r="D9" s="19"/>
      <c r="E9" s="19"/>
      <c r="F9" s="19"/>
      <c r="G9" s="20"/>
    </row>
    <row r="10">
      <c r="A10" s="26"/>
      <c r="B10" s="26"/>
      <c r="C10" s="26"/>
      <c r="D10" s="26"/>
      <c r="E10" s="26"/>
      <c r="F10" s="26"/>
      <c r="G10" s="26"/>
    </row>
    <row r="11">
      <c r="A11" s="34" t="s">
        <v>31</v>
      </c>
      <c r="B11" s="35"/>
      <c r="C11" s="35"/>
      <c r="D11" s="35"/>
      <c r="E11" s="35"/>
      <c r="F11" s="35"/>
      <c r="G11" s="36"/>
    </row>
    <row r="12" ht="84.0" customHeight="1">
      <c r="A12" s="37" t="s">
        <v>32</v>
      </c>
      <c r="B12" s="17"/>
      <c r="C12" s="17"/>
      <c r="D12" s="17"/>
      <c r="E12" s="17"/>
      <c r="F12" s="17"/>
      <c r="G12" s="14"/>
    </row>
    <row r="13">
      <c r="A13" s="23" t="s">
        <v>26</v>
      </c>
      <c r="B13" s="19"/>
      <c r="C13" s="19"/>
      <c r="D13" s="19"/>
      <c r="E13" s="19"/>
      <c r="F13" s="19"/>
      <c r="G13" s="38"/>
    </row>
    <row r="14">
      <c r="A14" s="34" t="s">
        <v>33</v>
      </c>
      <c r="B14" s="35"/>
      <c r="C14" s="35"/>
      <c r="D14" s="35"/>
      <c r="E14" s="35"/>
      <c r="F14" s="35"/>
      <c r="G14" s="36"/>
    </row>
    <row r="15" ht="49.5" customHeight="1">
      <c r="A15" s="37" t="s">
        <v>34</v>
      </c>
      <c r="B15" s="17"/>
      <c r="C15" s="17"/>
      <c r="D15" s="17"/>
      <c r="E15" s="17"/>
      <c r="F15" s="17"/>
      <c r="G15" s="14"/>
    </row>
    <row r="16">
      <c r="A16" s="34" t="s">
        <v>35</v>
      </c>
      <c r="B16" s="35"/>
      <c r="C16" s="35"/>
      <c r="D16" s="35"/>
      <c r="E16" s="35"/>
      <c r="F16" s="35"/>
      <c r="G16" s="36"/>
    </row>
    <row r="17" ht="50.25" customHeight="1">
      <c r="A17" s="37" t="s">
        <v>36</v>
      </c>
      <c r="B17" s="17"/>
      <c r="C17" s="17"/>
      <c r="D17" s="17"/>
      <c r="E17" s="17"/>
      <c r="F17" s="17"/>
      <c r="G17" s="14"/>
    </row>
    <row r="18">
      <c r="A18" s="34" t="s">
        <v>37</v>
      </c>
      <c r="B18" s="35"/>
      <c r="C18" s="35"/>
      <c r="D18" s="35"/>
      <c r="E18" s="35"/>
      <c r="F18" s="35"/>
      <c r="G18" s="36"/>
    </row>
    <row r="19" ht="62.25" customHeight="1">
      <c r="A19" s="37" t="s">
        <v>38</v>
      </c>
      <c r="B19" s="17"/>
      <c r="C19" s="17"/>
      <c r="D19" s="17"/>
      <c r="E19" s="17"/>
      <c r="F19" s="17"/>
      <c r="G19" s="14"/>
    </row>
    <row r="20">
      <c r="A20" s="34" t="s">
        <v>39</v>
      </c>
      <c r="B20" s="35"/>
      <c r="C20" s="35"/>
      <c r="D20" s="35"/>
      <c r="E20" s="35"/>
      <c r="F20" s="35"/>
      <c r="G20" s="36"/>
    </row>
    <row r="21" ht="75.0" customHeight="1">
      <c r="A21" s="37" t="s">
        <v>40</v>
      </c>
      <c r="B21" s="17"/>
      <c r="C21" s="17"/>
      <c r="D21" s="17"/>
      <c r="E21" s="17"/>
      <c r="F21" s="17"/>
      <c r="G21" s="14"/>
    </row>
    <row r="22">
      <c r="A22" s="39" t="s">
        <v>41</v>
      </c>
      <c r="B22" s="40"/>
      <c r="C22" s="40"/>
      <c r="D22" s="40"/>
      <c r="E22" s="40"/>
      <c r="F22" s="40"/>
      <c r="G22" s="41"/>
    </row>
    <row r="23">
      <c r="A23" s="42" t="s">
        <v>42</v>
      </c>
      <c r="B23" s="20"/>
      <c r="C23" s="42" t="s">
        <v>43</v>
      </c>
      <c r="D23" s="19"/>
      <c r="E23" s="20"/>
      <c r="F23" s="43" t="s">
        <v>44</v>
      </c>
      <c r="G23" s="20"/>
    </row>
    <row r="24">
      <c r="A24" s="44" t="b">
        <v>0</v>
      </c>
      <c r="B24" s="45" t="s">
        <v>45</v>
      </c>
      <c r="C24" s="44" t="b">
        <v>0</v>
      </c>
      <c r="D24" s="46" t="s">
        <v>46</v>
      </c>
      <c r="E24" s="20"/>
      <c r="F24" s="44" t="b">
        <v>0</v>
      </c>
      <c r="G24" s="47" t="s">
        <v>47</v>
      </c>
    </row>
    <row r="25">
      <c r="A25" s="45" t="b">
        <v>0</v>
      </c>
      <c r="B25" s="45" t="s">
        <v>48</v>
      </c>
      <c r="C25" s="45" t="b">
        <v>0</v>
      </c>
      <c r="D25" s="46" t="s">
        <v>49</v>
      </c>
      <c r="E25" s="20"/>
      <c r="F25" s="45" t="b">
        <v>0</v>
      </c>
      <c r="G25" s="47" t="s">
        <v>50</v>
      </c>
    </row>
    <row r="26">
      <c r="A26" s="45" t="b">
        <v>0</v>
      </c>
      <c r="B26" s="45" t="s">
        <v>51</v>
      </c>
      <c r="C26" s="45" t="b">
        <v>0</v>
      </c>
      <c r="D26" s="46" t="s">
        <v>52</v>
      </c>
      <c r="E26" s="20"/>
      <c r="F26" s="45" t="b">
        <v>0</v>
      </c>
      <c r="G26" s="47" t="s">
        <v>53</v>
      </c>
    </row>
    <row r="27">
      <c r="A27" s="44" t="b">
        <v>0</v>
      </c>
      <c r="B27" s="45" t="s">
        <v>54</v>
      </c>
      <c r="C27" s="44" t="b">
        <v>0</v>
      </c>
      <c r="D27" s="46" t="s">
        <v>55</v>
      </c>
      <c r="E27" s="20"/>
      <c r="F27" s="44" t="b">
        <v>0</v>
      </c>
      <c r="G27" s="47" t="s">
        <v>56</v>
      </c>
    </row>
    <row r="28">
      <c r="A28" s="45" t="b">
        <v>0</v>
      </c>
      <c r="B28" s="45" t="s">
        <v>57</v>
      </c>
      <c r="C28" s="45" t="b">
        <v>0</v>
      </c>
      <c r="D28" s="46" t="s">
        <v>58</v>
      </c>
      <c r="E28" s="20"/>
      <c r="F28" s="45" t="b">
        <v>0</v>
      </c>
      <c r="G28" s="47" t="s">
        <v>59</v>
      </c>
    </row>
    <row r="29">
      <c r="A29" s="44" t="b">
        <v>0</v>
      </c>
      <c r="B29" s="45" t="s">
        <v>60</v>
      </c>
      <c r="C29" s="45" t="b">
        <v>0</v>
      </c>
      <c r="D29" s="46" t="s">
        <v>61</v>
      </c>
      <c r="E29" s="20"/>
      <c r="F29" s="45" t="b">
        <v>0</v>
      </c>
      <c r="G29" s="47" t="s">
        <v>62</v>
      </c>
    </row>
    <row r="30">
      <c r="A30" s="45" t="b">
        <v>0</v>
      </c>
      <c r="B30" s="45" t="s">
        <v>63</v>
      </c>
      <c r="C30" s="44" t="b">
        <v>0</v>
      </c>
      <c r="D30" s="46" t="s">
        <v>64</v>
      </c>
      <c r="E30" s="20"/>
      <c r="F30" s="44" t="b">
        <v>0</v>
      </c>
      <c r="G30" s="47" t="s">
        <v>65</v>
      </c>
    </row>
    <row r="31">
      <c r="A31" s="45" t="b">
        <v>0</v>
      </c>
      <c r="B31" s="45" t="s">
        <v>66</v>
      </c>
      <c r="C31" s="45" t="b">
        <v>0</v>
      </c>
      <c r="D31" s="46" t="s">
        <v>67</v>
      </c>
      <c r="E31" s="20"/>
      <c r="F31" s="45" t="b">
        <v>0</v>
      </c>
      <c r="G31" s="47" t="s">
        <v>68</v>
      </c>
    </row>
    <row r="32">
      <c r="A32" s="45" t="b">
        <v>0</v>
      </c>
      <c r="B32" s="45" t="s">
        <v>69</v>
      </c>
      <c r="C32" s="44" t="b">
        <v>0</v>
      </c>
      <c r="D32" s="46" t="s">
        <v>70</v>
      </c>
      <c r="E32" s="20"/>
      <c r="F32" s="44" t="b">
        <v>0</v>
      </c>
      <c r="G32" s="47" t="s">
        <v>71</v>
      </c>
    </row>
    <row r="33">
      <c r="A33" s="45" t="b">
        <v>0</v>
      </c>
      <c r="B33" s="45" t="s">
        <v>72</v>
      </c>
      <c r="C33" s="44" t="b">
        <v>0</v>
      </c>
      <c r="D33" s="46" t="s">
        <v>73</v>
      </c>
      <c r="E33" s="20"/>
      <c r="F33" s="44" t="b">
        <v>0</v>
      </c>
      <c r="G33" s="47" t="s">
        <v>74</v>
      </c>
    </row>
    <row r="34">
      <c r="A34" s="44" t="b">
        <v>0</v>
      </c>
      <c r="B34" s="44" t="s">
        <v>75</v>
      </c>
      <c r="C34" s="45" t="b">
        <v>0</v>
      </c>
      <c r="D34" s="46" t="s">
        <v>76</v>
      </c>
      <c r="E34" s="20"/>
      <c r="F34" s="45" t="b">
        <v>0</v>
      </c>
      <c r="G34" s="47" t="s">
        <v>77</v>
      </c>
    </row>
    <row r="35">
      <c r="A35" s="45" t="b">
        <v>0</v>
      </c>
      <c r="B35" s="45" t="s">
        <v>78</v>
      </c>
      <c r="C35" s="44" t="b">
        <v>0</v>
      </c>
      <c r="D35" s="46" t="s">
        <v>79</v>
      </c>
      <c r="E35" s="20"/>
      <c r="F35" s="44" t="b">
        <v>0</v>
      </c>
      <c r="G35" s="47" t="s">
        <v>80</v>
      </c>
    </row>
    <row r="36">
      <c r="A36" s="45" t="b">
        <v>0</v>
      </c>
      <c r="B36" s="45" t="s">
        <v>81</v>
      </c>
      <c r="C36" s="44" t="b">
        <v>0</v>
      </c>
      <c r="D36" s="48" t="s">
        <v>82</v>
      </c>
      <c r="E36" s="20"/>
      <c r="F36" s="44" t="b">
        <v>0</v>
      </c>
      <c r="G36" s="47" t="s">
        <v>83</v>
      </c>
    </row>
    <row r="37">
      <c r="A37" s="45" t="b">
        <v>0</v>
      </c>
      <c r="B37" s="45" t="s">
        <v>84</v>
      </c>
      <c r="C37" s="45" t="b">
        <v>0</v>
      </c>
      <c r="D37" s="46" t="s">
        <v>85</v>
      </c>
      <c r="E37" s="20"/>
      <c r="F37" s="45" t="b">
        <v>0</v>
      </c>
      <c r="G37" s="47" t="s">
        <v>86</v>
      </c>
    </row>
    <row r="38">
      <c r="A38" s="45" t="b">
        <v>0</v>
      </c>
      <c r="B38" s="45" t="s">
        <v>87</v>
      </c>
      <c r="C38" s="44" t="b">
        <v>0</v>
      </c>
      <c r="D38" s="48" t="s">
        <v>88</v>
      </c>
      <c r="E38" s="20"/>
      <c r="F38" s="44" t="b">
        <v>0</v>
      </c>
      <c r="G38" s="47" t="s">
        <v>89</v>
      </c>
    </row>
    <row r="39">
      <c r="A39" s="49" t="s">
        <v>90</v>
      </c>
      <c r="B39" s="50"/>
      <c r="C39" s="50"/>
      <c r="D39" s="50"/>
      <c r="E39" s="50"/>
      <c r="F39" s="50"/>
      <c r="G39" s="51"/>
    </row>
    <row r="40" ht="57.0" customHeight="1">
      <c r="A40" s="52"/>
      <c r="B40" s="52"/>
      <c r="C40" s="52"/>
      <c r="D40" s="52"/>
      <c r="E40" s="52"/>
      <c r="F40" s="52"/>
      <c r="G40" s="53"/>
    </row>
    <row r="41" ht="13.5" customHeight="1">
      <c r="A41" s="54"/>
      <c r="B41" s="54"/>
      <c r="C41" s="54"/>
      <c r="D41" s="54"/>
      <c r="E41" s="54"/>
      <c r="F41" s="54"/>
      <c r="G41" s="54"/>
    </row>
    <row r="42" ht="13.5" customHeight="1">
      <c r="A42" s="26"/>
      <c r="B42" s="26"/>
      <c r="C42" s="26"/>
      <c r="D42" s="26"/>
      <c r="E42" s="26"/>
      <c r="F42" s="26"/>
      <c r="G42" s="26"/>
    </row>
    <row r="43" ht="13.5" customHeight="1">
      <c r="A43" s="26"/>
      <c r="B43" s="26"/>
      <c r="C43" s="26"/>
      <c r="D43" s="26"/>
      <c r="E43" s="26"/>
      <c r="F43" s="26"/>
      <c r="G43" s="26"/>
    </row>
    <row r="44" ht="13.5" customHeight="1">
      <c r="A44" s="26"/>
      <c r="B44" s="26"/>
      <c r="C44" s="26"/>
      <c r="D44" s="26"/>
      <c r="E44" s="26"/>
      <c r="F44" s="26"/>
      <c r="G44" s="26"/>
    </row>
    <row r="45" ht="13.5" customHeight="1">
      <c r="A45" s="26"/>
      <c r="B45" s="26"/>
      <c r="C45" s="26"/>
      <c r="D45" s="26"/>
      <c r="E45" s="26"/>
      <c r="F45" s="26"/>
      <c r="G45" s="26"/>
    </row>
    <row r="46" ht="13.5" customHeight="1">
      <c r="A46" s="26"/>
      <c r="B46" s="26"/>
      <c r="C46" s="26"/>
      <c r="D46" s="26"/>
      <c r="E46" s="26"/>
      <c r="F46" s="26"/>
      <c r="G46" s="26"/>
    </row>
    <row r="47" ht="13.5" customHeight="1">
      <c r="A47" s="26"/>
      <c r="B47" s="26"/>
      <c r="C47" s="26"/>
      <c r="D47" s="26"/>
      <c r="E47" s="26"/>
      <c r="F47" s="26"/>
      <c r="G47" s="26"/>
    </row>
    <row r="48" ht="13.5" customHeight="1">
      <c r="A48" s="26"/>
      <c r="B48" s="26"/>
      <c r="C48" s="26"/>
      <c r="D48" s="26"/>
      <c r="E48" s="26"/>
      <c r="F48" s="26"/>
      <c r="G48" s="26"/>
    </row>
    <row r="49" ht="13.5" customHeight="1">
      <c r="A49" s="26"/>
      <c r="B49" s="26"/>
      <c r="C49" s="26"/>
      <c r="D49" s="26"/>
      <c r="E49" s="26"/>
      <c r="F49" s="26"/>
      <c r="G49" s="26"/>
    </row>
    <row r="50" ht="13.5" customHeight="1">
      <c r="A50" s="26"/>
      <c r="B50" s="26"/>
      <c r="C50" s="26"/>
      <c r="D50" s="26"/>
      <c r="E50" s="26"/>
      <c r="F50" s="26"/>
      <c r="G50" s="26"/>
    </row>
    <row r="51" ht="13.5" customHeight="1">
      <c r="A51" s="26"/>
      <c r="B51" s="26"/>
      <c r="C51" s="26"/>
      <c r="D51" s="26"/>
      <c r="E51" s="26"/>
      <c r="F51" s="26"/>
      <c r="G51" s="26"/>
    </row>
    <row r="52" ht="13.5" customHeight="1">
      <c r="A52" s="26"/>
      <c r="B52" s="26"/>
      <c r="C52" s="26"/>
      <c r="D52" s="26"/>
      <c r="E52" s="26"/>
      <c r="F52" s="26"/>
      <c r="G52" s="26"/>
    </row>
    <row r="53" ht="13.5" customHeight="1">
      <c r="A53" s="26"/>
      <c r="B53" s="26"/>
      <c r="C53" s="26"/>
      <c r="D53" s="26"/>
      <c r="E53" s="26"/>
      <c r="F53" s="26"/>
      <c r="G53" s="26"/>
    </row>
    <row r="54" ht="13.5" customHeight="1">
      <c r="A54" s="26"/>
      <c r="B54" s="26"/>
      <c r="C54" s="26"/>
      <c r="D54" s="26"/>
      <c r="E54" s="26"/>
      <c r="F54" s="26"/>
      <c r="G54" s="26"/>
    </row>
    <row r="55" ht="13.5" customHeight="1">
      <c r="A55" s="26"/>
      <c r="B55" s="26"/>
      <c r="C55" s="26"/>
      <c r="D55" s="26"/>
      <c r="E55" s="26"/>
      <c r="F55" s="26"/>
      <c r="G55" s="26"/>
    </row>
    <row r="56" ht="13.5" customHeight="1">
      <c r="A56" s="26"/>
      <c r="B56" s="26"/>
      <c r="C56" s="26"/>
      <c r="D56" s="26"/>
      <c r="E56" s="26"/>
      <c r="F56" s="26"/>
      <c r="G56" s="26"/>
    </row>
    <row r="57" ht="13.5" customHeight="1">
      <c r="A57" s="26"/>
      <c r="B57" s="26"/>
      <c r="C57" s="26"/>
      <c r="D57" s="26"/>
      <c r="E57" s="26"/>
      <c r="F57" s="26"/>
      <c r="G57" s="26"/>
    </row>
    <row r="58" ht="13.5" customHeight="1">
      <c r="A58" s="26"/>
      <c r="B58" s="26"/>
      <c r="C58" s="26"/>
      <c r="D58" s="26"/>
      <c r="E58" s="26"/>
      <c r="F58" s="26"/>
      <c r="G58" s="26"/>
    </row>
    <row r="59" ht="13.5" customHeight="1">
      <c r="A59" s="26"/>
      <c r="B59" s="26"/>
      <c r="C59" s="26"/>
      <c r="D59" s="26"/>
      <c r="E59" s="26"/>
      <c r="F59" s="26"/>
      <c r="G59" s="26"/>
    </row>
    <row r="60" ht="13.5" customHeight="1">
      <c r="A60" s="26"/>
      <c r="B60" s="26"/>
      <c r="C60" s="26"/>
      <c r="D60" s="26"/>
      <c r="E60" s="26"/>
      <c r="F60" s="26"/>
      <c r="G60" s="26"/>
    </row>
    <row r="61" ht="13.5" customHeight="1">
      <c r="A61" s="26"/>
      <c r="B61" s="26"/>
      <c r="C61" s="26"/>
      <c r="D61" s="26"/>
      <c r="E61" s="26"/>
      <c r="F61" s="26"/>
      <c r="G61" s="26"/>
    </row>
    <row r="62" ht="13.5" customHeight="1">
      <c r="A62" s="26"/>
      <c r="B62" s="26"/>
      <c r="C62" s="26"/>
      <c r="D62" s="26"/>
      <c r="E62" s="26"/>
      <c r="F62" s="26"/>
      <c r="G62" s="26"/>
    </row>
    <row r="63" ht="13.5" customHeight="1">
      <c r="A63" s="26"/>
      <c r="B63" s="26"/>
      <c r="C63" s="26"/>
      <c r="D63" s="26"/>
      <c r="E63" s="26"/>
      <c r="F63" s="26"/>
      <c r="G63" s="26"/>
    </row>
    <row r="64" ht="13.5" customHeight="1">
      <c r="A64" s="26"/>
      <c r="B64" s="26"/>
      <c r="C64" s="26"/>
      <c r="D64" s="26"/>
      <c r="E64" s="26"/>
      <c r="F64" s="26"/>
      <c r="G64" s="26"/>
    </row>
    <row r="65" ht="13.5" customHeight="1">
      <c r="A65" s="26"/>
      <c r="B65" s="26"/>
      <c r="C65" s="26"/>
      <c r="D65" s="26"/>
      <c r="E65" s="26"/>
      <c r="F65" s="26"/>
      <c r="G65" s="26"/>
    </row>
    <row r="66" ht="13.5" customHeight="1">
      <c r="A66" s="26"/>
      <c r="B66" s="26"/>
      <c r="C66" s="26"/>
      <c r="D66" s="26"/>
      <c r="E66" s="26"/>
      <c r="F66" s="26"/>
      <c r="G66" s="26"/>
    </row>
    <row r="67" ht="13.5" customHeight="1">
      <c r="A67" s="26"/>
      <c r="B67" s="26"/>
      <c r="C67" s="26"/>
      <c r="D67" s="26"/>
      <c r="E67" s="26"/>
      <c r="F67" s="26"/>
      <c r="G67" s="26"/>
    </row>
    <row r="68" ht="13.5" customHeight="1">
      <c r="A68" s="26"/>
      <c r="B68" s="26"/>
      <c r="C68" s="26"/>
      <c r="D68" s="26"/>
      <c r="E68" s="26"/>
      <c r="F68" s="26"/>
      <c r="G68" s="26"/>
    </row>
    <row r="69" ht="13.5" customHeight="1">
      <c r="A69" s="26"/>
      <c r="B69" s="26"/>
      <c r="C69" s="26"/>
      <c r="D69" s="26"/>
      <c r="E69" s="26"/>
      <c r="F69" s="26"/>
      <c r="G69" s="26"/>
    </row>
    <row r="70" ht="13.5" customHeight="1">
      <c r="A70" s="26"/>
      <c r="B70" s="26"/>
      <c r="C70" s="26"/>
      <c r="D70" s="26"/>
      <c r="E70" s="26"/>
      <c r="F70" s="26"/>
      <c r="G70" s="26"/>
    </row>
    <row r="71" ht="13.5" customHeight="1">
      <c r="A71" s="26"/>
      <c r="B71" s="26"/>
      <c r="C71" s="26"/>
      <c r="D71" s="26"/>
      <c r="E71" s="26"/>
      <c r="F71" s="26"/>
      <c r="G71" s="26"/>
    </row>
    <row r="72" ht="13.5" customHeight="1">
      <c r="A72" s="26"/>
      <c r="B72" s="26"/>
      <c r="C72" s="26"/>
      <c r="D72" s="26"/>
      <c r="E72" s="26"/>
      <c r="F72" s="26"/>
      <c r="G72" s="26"/>
    </row>
    <row r="73" ht="13.5" customHeight="1">
      <c r="A73" s="26"/>
      <c r="B73" s="26"/>
      <c r="C73" s="26"/>
      <c r="D73" s="26"/>
      <c r="E73" s="26"/>
      <c r="F73" s="26"/>
      <c r="G73" s="26"/>
    </row>
  </sheetData>
  <mergeCells count="42">
    <mergeCell ref="A6:C6"/>
    <mergeCell ref="A7:C7"/>
    <mergeCell ref="A1:G1"/>
    <mergeCell ref="A3:G3"/>
    <mergeCell ref="A4:C4"/>
    <mergeCell ref="E4:G4"/>
    <mergeCell ref="A5:C5"/>
    <mergeCell ref="E5:G5"/>
    <mergeCell ref="E6:G6"/>
    <mergeCell ref="D7:G7"/>
    <mergeCell ref="A9:G9"/>
    <mergeCell ref="A11:G11"/>
    <mergeCell ref="A12:G12"/>
    <mergeCell ref="A13:G13"/>
    <mergeCell ref="A14:G14"/>
    <mergeCell ref="A15:G15"/>
    <mergeCell ref="A16:G16"/>
    <mergeCell ref="A17:G17"/>
    <mergeCell ref="A18:G18"/>
    <mergeCell ref="A19:G19"/>
    <mergeCell ref="A20:G20"/>
    <mergeCell ref="A21:G21"/>
    <mergeCell ref="A22:G22"/>
    <mergeCell ref="A23:B23"/>
    <mergeCell ref="C23:E23"/>
    <mergeCell ref="F23:G23"/>
    <mergeCell ref="D24:E24"/>
    <mergeCell ref="D25:E25"/>
    <mergeCell ref="D26:E26"/>
    <mergeCell ref="D27:E27"/>
    <mergeCell ref="D35:E35"/>
    <mergeCell ref="D36:E36"/>
    <mergeCell ref="D37:E37"/>
    <mergeCell ref="D38:E38"/>
    <mergeCell ref="A39:G40"/>
    <mergeCell ref="D28:E28"/>
    <mergeCell ref="D29:E29"/>
    <mergeCell ref="D30:E30"/>
    <mergeCell ref="D31:E31"/>
    <mergeCell ref="D32:E32"/>
    <mergeCell ref="D33:E33"/>
    <mergeCell ref="D34:E34"/>
  </mergeCells>
  <printOptions horizontalCentered="1"/>
  <pageMargins bottom="0.11811023622047244" footer="0.0" header="0.0" left="0.11811023622047244" right="0.11811023622047244" top="0.11811023622047244"/>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12.0"/>
    <col customWidth="1" min="2" max="2" width="16.0"/>
    <col customWidth="1" min="3" max="10" width="12.0"/>
    <col customWidth="1" min="11" max="12" width="11.43"/>
    <col customWidth="1" min="13" max="13" width="25.0"/>
    <col customWidth="1" min="14" max="14" width="11.43"/>
    <col customWidth="1" min="15" max="15" width="38.71"/>
  </cols>
  <sheetData>
    <row r="1" ht="83.25" customHeight="1">
      <c r="A1" s="55" t="s">
        <v>91</v>
      </c>
      <c r="B1" s="2"/>
      <c r="C1" s="2"/>
      <c r="D1" s="2"/>
      <c r="E1" s="2"/>
      <c r="F1" s="2"/>
      <c r="G1" s="2"/>
      <c r="H1" s="2"/>
      <c r="I1" s="2"/>
      <c r="J1" s="2"/>
      <c r="K1" s="2"/>
      <c r="L1" s="2"/>
      <c r="M1" s="2"/>
      <c r="N1" s="2"/>
      <c r="O1" s="3"/>
    </row>
    <row r="2">
      <c r="A2" s="56"/>
      <c r="B2" s="56"/>
      <c r="C2" s="56"/>
      <c r="D2" s="56"/>
      <c r="E2" s="56"/>
      <c r="F2" s="56"/>
      <c r="G2" s="56"/>
      <c r="H2" s="56"/>
      <c r="I2" s="56"/>
      <c r="J2" s="56"/>
      <c r="K2" s="56"/>
      <c r="L2" s="56"/>
      <c r="M2" s="56"/>
      <c r="N2" s="56"/>
      <c r="O2" s="56"/>
    </row>
    <row r="3">
      <c r="A3" s="5" t="s">
        <v>1</v>
      </c>
      <c r="O3" s="6"/>
    </row>
    <row r="4">
      <c r="A4" s="57"/>
      <c r="B4" s="40"/>
      <c r="C4" s="40"/>
      <c r="D4" s="40"/>
      <c r="E4" s="40"/>
      <c r="F4" s="40"/>
      <c r="G4" s="40"/>
      <c r="H4" s="40"/>
      <c r="I4" s="40"/>
      <c r="J4" s="40"/>
      <c r="K4" s="40"/>
      <c r="L4" s="40"/>
      <c r="M4" s="40"/>
      <c r="N4" s="40"/>
      <c r="O4" s="41"/>
    </row>
    <row r="5">
      <c r="A5" s="58" t="str">
        <f>'Descripción del problema'!A4</f>
        <v>Programa:</v>
      </c>
      <c r="B5" s="59"/>
      <c r="C5" s="60"/>
      <c r="D5" s="61" t="str">
        <f>'Descripción del problema'!B4</f>
        <v>CLAVE (AA00)</v>
      </c>
      <c r="E5" s="62" t="str">
        <f>'Descripción del problema'!C4</f>
        <v>NOMBRE DEL Pp</v>
      </c>
      <c r="F5" s="59"/>
      <c r="G5" s="59"/>
      <c r="H5" s="59"/>
      <c r="I5" s="59"/>
      <c r="J5" s="59"/>
      <c r="K5" s="59"/>
      <c r="L5" s="59"/>
      <c r="M5" s="59"/>
      <c r="N5" s="59"/>
      <c r="O5" s="63"/>
    </row>
    <row r="6">
      <c r="A6" s="58" t="str">
        <f>'Descripción del problema'!A5</f>
        <v>Secretaría o Instituto a cargo:</v>
      </c>
      <c r="B6" s="59"/>
      <c r="C6" s="60"/>
      <c r="D6" s="61" t="str">
        <f>'Descripción del problema'!B5</f>
        <v>NUE (0000)</v>
      </c>
      <c r="E6" s="62" t="str">
        <f>'Descripción del problema'!C5</f>
        <v>NOMBRE DE LA SECRETARÍA O INSTITUTO</v>
      </c>
      <c r="F6" s="59"/>
      <c r="G6" s="59"/>
      <c r="H6" s="59"/>
      <c r="I6" s="59"/>
      <c r="J6" s="59"/>
      <c r="K6" s="59"/>
      <c r="L6" s="59"/>
      <c r="M6" s="59"/>
      <c r="N6" s="59"/>
      <c r="O6" s="63"/>
    </row>
    <row r="7">
      <c r="A7" s="58" t="str">
        <f>'Descripción del problema'!A6</f>
        <v>Unidad responsable:</v>
      </c>
      <c r="B7" s="59"/>
      <c r="C7" s="60"/>
      <c r="D7" s="61" t="str">
        <f>'Descripción del problema'!B6</f>
        <v>NUE (0000)</v>
      </c>
      <c r="E7" s="62" t="str">
        <f>'Descripción del problema'!C6</f>
        <v>NOMBRE DE LA UNIDAD RESPONSABLE</v>
      </c>
      <c r="F7" s="59"/>
      <c r="G7" s="59"/>
      <c r="H7" s="59"/>
      <c r="I7" s="59"/>
      <c r="J7" s="59"/>
      <c r="K7" s="59"/>
      <c r="L7" s="59"/>
      <c r="M7" s="59"/>
      <c r="N7" s="59"/>
      <c r="O7" s="63"/>
    </row>
    <row r="8">
      <c r="A8" s="58" t="str">
        <f>'Descripción del problema'!A7</f>
        <v>Prioridades:</v>
      </c>
      <c r="B8" s="59"/>
      <c r="C8" s="60"/>
      <c r="D8" s="64" t="str">
        <f>'Descripción del problema'!B7</f>
        <v>VIVIENDA</v>
      </c>
      <c r="E8" s="59"/>
      <c r="F8" s="59"/>
      <c r="G8" s="59"/>
      <c r="H8" s="59"/>
      <c r="I8" s="59"/>
      <c r="J8" s="59"/>
      <c r="K8" s="59"/>
      <c r="L8" s="59"/>
      <c r="M8" s="59"/>
      <c r="N8" s="59"/>
      <c r="O8" s="60"/>
    </row>
    <row r="9" ht="15.0" customHeight="1">
      <c r="A9" s="65"/>
      <c r="B9" s="65"/>
      <c r="C9" s="65"/>
      <c r="D9" s="65"/>
      <c r="E9" s="65"/>
      <c r="F9" s="65"/>
      <c r="G9" s="65"/>
      <c r="H9" s="65"/>
      <c r="I9" s="65"/>
      <c r="J9" s="65"/>
      <c r="K9" s="65"/>
      <c r="L9" s="65"/>
      <c r="M9" s="65"/>
      <c r="N9" s="66"/>
      <c r="O9" s="65"/>
    </row>
    <row r="10" ht="21.75" customHeight="1">
      <c r="A10" s="67" t="s">
        <v>92</v>
      </c>
      <c r="B10" s="68"/>
      <c r="C10" s="68"/>
      <c r="D10" s="68"/>
      <c r="E10" s="68"/>
      <c r="F10" s="68"/>
      <c r="G10" s="68"/>
      <c r="H10" s="68"/>
      <c r="I10" s="68"/>
      <c r="J10" s="68"/>
      <c r="K10" s="68"/>
      <c r="L10" s="68"/>
      <c r="M10" s="68"/>
      <c r="N10" s="68"/>
      <c r="O10" s="69"/>
    </row>
    <row r="11" ht="18.0" customHeight="1">
      <c r="A11" s="70"/>
      <c r="B11" s="71"/>
      <c r="C11" s="71"/>
      <c r="D11" s="71"/>
      <c r="E11" s="71"/>
      <c r="F11" s="71"/>
      <c r="G11" s="71"/>
      <c r="H11" s="71"/>
      <c r="I11" s="71"/>
      <c r="J11" s="71"/>
      <c r="K11" s="71"/>
      <c r="L11" s="71"/>
      <c r="M11" s="70"/>
      <c r="N11" s="72"/>
      <c r="O11" s="73"/>
    </row>
    <row r="12" ht="26.25" customHeight="1">
      <c r="A12" s="72"/>
      <c r="B12" s="74" t="s">
        <v>93</v>
      </c>
      <c r="C12" s="40"/>
      <c r="D12" s="40"/>
      <c r="E12" s="40"/>
      <c r="F12" s="40"/>
      <c r="G12" s="40"/>
      <c r="H12" s="40"/>
      <c r="I12" s="40"/>
      <c r="J12" s="40"/>
      <c r="K12" s="40"/>
      <c r="L12" s="41"/>
      <c r="M12" s="70"/>
      <c r="N12" s="75"/>
      <c r="O12" s="76" t="s">
        <v>94</v>
      </c>
    </row>
    <row r="13" ht="26.25" customHeight="1">
      <c r="A13" s="72"/>
      <c r="B13" s="77"/>
      <c r="L13" s="6"/>
      <c r="M13" s="70"/>
      <c r="N13" s="75"/>
      <c r="O13" s="78"/>
    </row>
    <row r="14">
      <c r="A14" s="72"/>
      <c r="B14" s="79"/>
      <c r="C14" s="17"/>
      <c r="D14" s="17"/>
      <c r="E14" s="17"/>
      <c r="F14" s="17"/>
      <c r="G14" s="17"/>
      <c r="H14" s="17"/>
      <c r="I14" s="17"/>
      <c r="J14" s="17"/>
      <c r="K14" s="17"/>
      <c r="L14" s="14"/>
      <c r="M14" s="70"/>
      <c r="N14" s="75"/>
      <c r="O14" s="80"/>
    </row>
    <row r="15">
      <c r="A15" s="71"/>
      <c r="B15" s="71"/>
      <c r="C15" s="71"/>
      <c r="D15" s="71"/>
      <c r="E15" s="71"/>
      <c r="F15" s="71"/>
      <c r="G15" s="81"/>
      <c r="H15" s="71"/>
      <c r="I15" s="71"/>
      <c r="J15" s="71"/>
      <c r="K15" s="71"/>
      <c r="L15" s="71"/>
      <c r="M15" s="71"/>
      <c r="N15" s="75"/>
      <c r="O15" s="71"/>
    </row>
    <row r="16">
      <c r="A16" s="82"/>
      <c r="B16" s="83"/>
      <c r="C16" s="84"/>
      <c r="D16" s="85"/>
      <c r="E16" s="85"/>
      <c r="F16" s="86"/>
      <c r="G16" s="83"/>
      <c r="H16" s="84"/>
      <c r="I16" s="85"/>
      <c r="J16" s="85"/>
      <c r="K16" s="87"/>
      <c r="L16" s="88"/>
      <c r="M16" s="71"/>
      <c r="N16" s="75"/>
      <c r="O16" s="70"/>
    </row>
    <row r="17" ht="37.5" customHeight="1">
      <c r="A17" s="89" t="s">
        <v>95</v>
      </c>
      <c r="C17" s="6"/>
      <c r="D17" s="70"/>
      <c r="E17" s="75"/>
      <c r="F17" s="89" t="s">
        <v>96</v>
      </c>
      <c r="H17" s="6"/>
      <c r="I17" s="70"/>
      <c r="J17" s="72"/>
      <c r="K17" s="90" t="s">
        <v>97</v>
      </c>
      <c r="L17" s="50"/>
      <c r="M17" s="51"/>
      <c r="N17" s="75"/>
      <c r="O17" s="70"/>
    </row>
    <row r="18" ht="37.5" customHeight="1">
      <c r="A18" s="17"/>
      <c r="B18" s="17"/>
      <c r="C18" s="14"/>
      <c r="D18" s="70"/>
      <c r="E18" s="75"/>
      <c r="F18" s="17"/>
      <c r="G18" s="17"/>
      <c r="H18" s="14"/>
      <c r="I18" s="70"/>
      <c r="J18" s="72"/>
      <c r="K18" s="91"/>
      <c r="L18" s="52"/>
      <c r="M18" s="53"/>
      <c r="N18" s="75"/>
      <c r="O18" s="70"/>
    </row>
    <row r="19">
      <c r="A19" s="92"/>
      <c r="B19" s="70"/>
      <c r="C19" s="70"/>
      <c r="D19" s="70"/>
      <c r="E19" s="70"/>
      <c r="F19" s="70"/>
      <c r="G19" s="70"/>
      <c r="H19" s="70"/>
      <c r="I19" s="70"/>
      <c r="J19" s="70"/>
      <c r="K19" s="70"/>
      <c r="L19" s="92"/>
      <c r="M19" s="70"/>
      <c r="N19" s="75"/>
      <c r="O19" s="93" t="s">
        <v>98</v>
      </c>
    </row>
    <row r="20" ht="15.75" customHeight="1">
      <c r="A20" s="94"/>
      <c r="B20" s="80"/>
      <c r="C20" s="80"/>
      <c r="D20" s="70"/>
      <c r="E20" s="70"/>
      <c r="F20" s="80"/>
      <c r="G20" s="80"/>
      <c r="H20" s="80"/>
      <c r="I20" s="70"/>
      <c r="J20" s="70"/>
      <c r="K20" s="80"/>
      <c r="L20" s="94"/>
      <c r="M20" s="80"/>
      <c r="N20" s="75"/>
      <c r="O20" s="95"/>
    </row>
    <row r="21" ht="37.5" customHeight="1">
      <c r="A21" s="89" t="s">
        <v>99</v>
      </c>
      <c r="C21" s="6"/>
      <c r="D21" s="70"/>
      <c r="E21" s="75"/>
      <c r="F21" s="89" t="s">
        <v>100</v>
      </c>
      <c r="H21" s="6"/>
      <c r="I21" s="70"/>
      <c r="J21" s="75"/>
      <c r="K21" s="89" t="s">
        <v>101</v>
      </c>
      <c r="M21" s="6"/>
      <c r="N21" s="75"/>
      <c r="O21" s="70"/>
    </row>
    <row r="22" ht="37.5" customHeight="1">
      <c r="A22" s="17"/>
      <c r="B22" s="17"/>
      <c r="C22" s="14"/>
      <c r="D22" s="70"/>
      <c r="E22" s="75"/>
      <c r="F22" s="17"/>
      <c r="G22" s="17"/>
      <c r="H22" s="14"/>
      <c r="I22" s="70"/>
      <c r="J22" s="75"/>
      <c r="K22" s="17"/>
      <c r="L22" s="17"/>
      <c r="M22" s="14"/>
      <c r="N22" s="75"/>
      <c r="O22" s="70"/>
    </row>
    <row r="23" ht="15.75" customHeight="1">
      <c r="A23" s="72"/>
      <c r="B23" s="96"/>
      <c r="C23" s="97"/>
      <c r="D23" s="97"/>
      <c r="E23" s="97"/>
      <c r="F23" s="98"/>
      <c r="G23" s="96"/>
      <c r="H23" s="97"/>
      <c r="I23" s="97"/>
      <c r="J23" s="97"/>
      <c r="K23" s="97"/>
      <c r="L23" s="98"/>
      <c r="M23" s="99"/>
      <c r="N23" s="75"/>
      <c r="O23" s="80"/>
    </row>
    <row r="24" ht="15.75" customHeight="1">
      <c r="A24" s="70"/>
      <c r="B24" s="70"/>
      <c r="C24" s="100"/>
      <c r="D24" s="100"/>
      <c r="E24" s="100"/>
      <c r="F24" s="100"/>
      <c r="G24" s="101"/>
      <c r="H24" s="102"/>
      <c r="I24" s="100"/>
      <c r="J24" s="100"/>
      <c r="K24" s="100"/>
      <c r="L24" s="70"/>
      <c r="M24" s="70"/>
      <c r="N24" s="75"/>
      <c r="O24" s="70"/>
    </row>
    <row r="25" ht="37.5" customHeight="1">
      <c r="A25" s="70"/>
      <c r="B25" s="103"/>
      <c r="C25" s="104" t="s">
        <v>38</v>
      </c>
      <c r="K25" s="105"/>
      <c r="L25" s="70"/>
      <c r="M25" s="70"/>
      <c r="N25" s="75"/>
      <c r="O25" s="106" t="s">
        <v>102</v>
      </c>
    </row>
    <row r="26" ht="76.5" customHeight="1">
      <c r="A26" s="70"/>
      <c r="B26" s="103"/>
      <c r="C26" s="107"/>
      <c r="D26" s="107"/>
      <c r="E26" s="107"/>
      <c r="F26" s="107"/>
      <c r="G26" s="107"/>
      <c r="H26" s="107"/>
      <c r="I26" s="107"/>
      <c r="J26" s="107"/>
      <c r="K26" s="108"/>
      <c r="L26" s="70"/>
      <c r="M26" s="70"/>
      <c r="N26" s="75"/>
      <c r="O26" s="95"/>
    </row>
    <row r="27" ht="15.75" customHeight="1">
      <c r="A27" s="70"/>
      <c r="B27" s="71"/>
      <c r="C27" s="71"/>
      <c r="D27" s="71"/>
      <c r="E27" s="71"/>
      <c r="F27" s="109"/>
      <c r="G27" s="110"/>
      <c r="H27" s="71"/>
      <c r="I27" s="71"/>
      <c r="J27" s="71"/>
      <c r="K27" s="71"/>
      <c r="L27" s="71"/>
      <c r="M27" s="70"/>
      <c r="N27" s="75"/>
      <c r="O27" s="80"/>
    </row>
    <row r="28" ht="15.75" customHeight="1">
      <c r="A28" s="82"/>
      <c r="B28" s="83"/>
      <c r="C28" s="84"/>
      <c r="D28" s="85"/>
      <c r="E28" s="87"/>
      <c r="F28" s="87"/>
      <c r="G28" s="88"/>
      <c r="H28" s="87"/>
      <c r="I28" s="87"/>
      <c r="J28" s="85"/>
      <c r="K28" s="84"/>
      <c r="L28" s="111"/>
      <c r="M28" s="80"/>
      <c r="N28" s="75"/>
      <c r="O28" s="70"/>
    </row>
    <row r="29" ht="37.5" customHeight="1">
      <c r="A29" s="112" t="s">
        <v>103</v>
      </c>
      <c r="C29" s="6"/>
      <c r="D29" s="72"/>
      <c r="E29" s="113" t="s">
        <v>104</v>
      </c>
      <c r="F29" s="40"/>
      <c r="G29" s="40"/>
      <c r="H29" s="40"/>
      <c r="I29" s="41"/>
      <c r="J29" s="75"/>
      <c r="K29" s="112" t="s">
        <v>105</v>
      </c>
      <c r="M29" s="6"/>
      <c r="N29" s="75"/>
      <c r="O29" s="106" t="s">
        <v>106</v>
      </c>
    </row>
    <row r="30" ht="37.5" customHeight="1">
      <c r="A30" s="17"/>
      <c r="B30" s="17"/>
      <c r="C30" s="14"/>
      <c r="D30" s="72"/>
      <c r="E30" s="79"/>
      <c r="F30" s="17"/>
      <c r="G30" s="17"/>
      <c r="H30" s="17"/>
      <c r="I30" s="14"/>
      <c r="J30" s="75"/>
      <c r="K30" s="17"/>
      <c r="L30" s="17"/>
      <c r="M30" s="14"/>
      <c r="N30" s="75"/>
      <c r="O30" s="95"/>
    </row>
    <row r="31" ht="15.75" customHeight="1">
      <c r="A31" s="92"/>
      <c r="B31" s="70"/>
      <c r="C31" s="70"/>
      <c r="D31" s="70"/>
      <c r="E31" s="70"/>
      <c r="F31" s="70"/>
      <c r="G31" s="92"/>
      <c r="H31" s="70"/>
      <c r="I31" s="70"/>
      <c r="J31" s="70"/>
      <c r="K31" s="70"/>
      <c r="L31" s="72"/>
      <c r="M31" s="99"/>
      <c r="N31" s="75"/>
      <c r="O31" s="70"/>
    </row>
    <row r="32" ht="15.75" customHeight="1">
      <c r="A32" s="81"/>
      <c r="B32" s="71"/>
      <c r="C32" s="71"/>
      <c r="D32" s="70"/>
      <c r="E32" s="71"/>
      <c r="F32" s="71"/>
      <c r="G32" s="81"/>
      <c r="H32" s="71"/>
      <c r="I32" s="71"/>
      <c r="J32" s="70"/>
      <c r="K32" s="80"/>
      <c r="L32" s="82"/>
      <c r="M32" s="114"/>
      <c r="N32" s="75"/>
      <c r="O32" s="80"/>
    </row>
    <row r="33" ht="26.25" customHeight="1">
      <c r="A33" s="115" t="s">
        <v>107</v>
      </c>
      <c r="B33" s="40"/>
      <c r="C33" s="41"/>
      <c r="D33" s="72"/>
      <c r="E33" s="115" t="s">
        <v>108</v>
      </c>
      <c r="F33" s="40"/>
      <c r="G33" s="40"/>
      <c r="H33" s="40"/>
      <c r="I33" s="41"/>
      <c r="J33" s="75"/>
      <c r="K33" s="115" t="s">
        <v>109</v>
      </c>
      <c r="L33" s="40"/>
      <c r="M33" s="41"/>
      <c r="N33" s="72"/>
      <c r="O33" s="116" t="s">
        <v>110</v>
      </c>
    </row>
    <row r="34" ht="26.25" customHeight="1">
      <c r="A34" s="79"/>
      <c r="B34" s="17"/>
      <c r="C34" s="14"/>
      <c r="D34" s="72"/>
      <c r="E34" s="79"/>
      <c r="F34" s="17"/>
      <c r="G34" s="17"/>
      <c r="H34" s="17"/>
      <c r="I34" s="14"/>
      <c r="J34" s="75"/>
      <c r="K34" s="79"/>
      <c r="L34" s="17"/>
      <c r="M34" s="14"/>
      <c r="N34" s="72"/>
      <c r="O34" s="117"/>
    </row>
    <row r="35" ht="15.75" customHeight="1">
      <c r="A35" s="92"/>
      <c r="B35" s="70"/>
      <c r="C35" s="70"/>
      <c r="D35" s="70"/>
      <c r="E35" s="70"/>
      <c r="F35" s="70"/>
      <c r="G35" s="92"/>
      <c r="H35" s="70"/>
      <c r="I35" s="70"/>
      <c r="J35" s="70"/>
      <c r="K35" s="70"/>
      <c r="L35" s="72"/>
      <c r="M35" s="99"/>
      <c r="N35" s="72"/>
      <c r="O35" s="117"/>
    </row>
    <row r="36" ht="15.75" customHeight="1">
      <c r="A36" s="81"/>
      <c r="B36" s="71"/>
      <c r="C36" s="71"/>
      <c r="D36" s="70"/>
      <c r="E36" s="71"/>
      <c r="F36" s="71"/>
      <c r="G36" s="81"/>
      <c r="H36" s="71"/>
      <c r="I36" s="71"/>
      <c r="J36" s="70"/>
      <c r="K36" s="80"/>
      <c r="L36" s="82"/>
      <c r="M36" s="114"/>
      <c r="N36" s="72"/>
      <c r="O36" s="117"/>
    </row>
    <row r="37" ht="26.25" customHeight="1">
      <c r="A37" s="115" t="s">
        <v>111</v>
      </c>
      <c r="B37" s="40"/>
      <c r="C37" s="41"/>
      <c r="D37" s="72"/>
      <c r="E37" s="115" t="s">
        <v>112</v>
      </c>
      <c r="F37" s="40"/>
      <c r="G37" s="40"/>
      <c r="H37" s="40"/>
      <c r="I37" s="41"/>
      <c r="J37" s="75"/>
      <c r="K37" s="115" t="s">
        <v>113</v>
      </c>
      <c r="L37" s="40"/>
      <c r="M37" s="41"/>
      <c r="N37" s="72"/>
      <c r="O37" s="117"/>
    </row>
    <row r="38" ht="26.25" customHeight="1">
      <c r="A38" s="79"/>
      <c r="B38" s="17"/>
      <c r="C38" s="14"/>
      <c r="D38" s="72"/>
      <c r="E38" s="79"/>
      <c r="F38" s="17"/>
      <c r="G38" s="17"/>
      <c r="H38" s="17"/>
      <c r="I38" s="14"/>
      <c r="J38" s="75"/>
      <c r="K38" s="79"/>
      <c r="L38" s="17"/>
      <c r="M38" s="14"/>
      <c r="N38" s="72"/>
      <c r="O38" s="117"/>
    </row>
    <row r="39" ht="15.75" customHeight="1">
      <c r="A39" s="92"/>
      <c r="B39" s="70"/>
      <c r="C39" s="70"/>
      <c r="D39" s="70"/>
      <c r="E39" s="70"/>
      <c r="F39" s="70"/>
      <c r="G39" s="92"/>
      <c r="H39" s="70"/>
      <c r="I39" s="70"/>
      <c r="J39" s="70"/>
      <c r="K39" s="70"/>
      <c r="L39" s="72"/>
      <c r="M39" s="99"/>
      <c r="N39" s="72"/>
      <c r="O39" s="117"/>
    </row>
    <row r="40" ht="15.75" customHeight="1">
      <c r="A40" s="81"/>
      <c r="B40" s="71"/>
      <c r="C40" s="71"/>
      <c r="D40" s="70"/>
      <c r="E40" s="71"/>
      <c r="F40" s="71"/>
      <c r="G40" s="81"/>
      <c r="H40" s="71"/>
      <c r="I40" s="71"/>
      <c r="J40" s="70"/>
      <c r="K40" s="80"/>
      <c r="L40" s="82"/>
      <c r="M40" s="114"/>
      <c r="N40" s="72"/>
      <c r="O40" s="117"/>
    </row>
    <row r="41" ht="20.25" customHeight="1">
      <c r="A41" s="115" t="s">
        <v>114</v>
      </c>
      <c r="B41" s="40"/>
      <c r="C41" s="118"/>
      <c r="D41" s="72"/>
      <c r="E41" s="115" t="s">
        <v>115</v>
      </c>
      <c r="F41" s="40"/>
      <c r="G41" s="40"/>
      <c r="H41" s="40"/>
      <c r="I41" s="41"/>
      <c r="J41" s="75"/>
      <c r="K41" s="115" t="s">
        <v>116</v>
      </c>
      <c r="L41" s="40"/>
      <c r="M41" s="41"/>
      <c r="N41" s="72"/>
      <c r="O41" s="117"/>
    </row>
    <row r="42" ht="21.75" customHeight="1">
      <c r="A42" s="79"/>
      <c r="B42" s="17"/>
      <c r="C42" s="119"/>
      <c r="D42" s="72"/>
      <c r="E42" s="79"/>
      <c r="F42" s="17"/>
      <c r="G42" s="17"/>
      <c r="H42" s="17"/>
      <c r="I42" s="14"/>
      <c r="J42" s="75"/>
      <c r="K42" s="79"/>
      <c r="L42" s="17"/>
      <c r="M42" s="14"/>
      <c r="N42" s="72"/>
      <c r="O42" s="117"/>
    </row>
    <row r="43" ht="15.75" customHeight="1">
      <c r="A43" s="120"/>
      <c r="B43" s="121"/>
      <c r="C43" s="71"/>
      <c r="D43" s="70"/>
      <c r="E43" s="70"/>
      <c r="F43" s="70"/>
      <c r="G43" s="72"/>
      <c r="H43" s="121"/>
      <c r="I43" s="70"/>
      <c r="J43" s="70"/>
      <c r="K43" s="70"/>
      <c r="L43" s="72"/>
      <c r="M43" s="121"/>
      <c r="N43" s="72"/>
      <c r="O43" s="117"/>
    </row>
    <row r="44" ht="15.75" customHeight="1">
      <c r="A44" s="65"/>
      <c r="B44" s="65"/>
      <c r="C44" s="65"/>
      <c r="D44" s="65"/>
      <c r="E44" s="65"/>
      <c r="F44" s="65"/>
      <c r="G44" s="65"/>
      <c r="H44" s="65"/>
      <c r="I44" s="65"/>
      <c r="J44" s="65"/>
      <c r="K44" s="65"/>
      <c r="L44" s="65"/>
      <c r="M44" s="65"/>
      <c r="N44" s="122"/>
      <c r="O44" s="123"/>
    </row>
    <row r="45" ht="15.75" customHeight="1">
      <c r="A45" s="65"/>
      <c r="B45" s="65"/>
      <c r="C45" s="65"/>
      <c r="D45" s="65"/>
      <c r="E45" s="65"/>
      <c r="F45" s="65"/>
      <c r="G45" s="65"/>
      <c r="H45" s="65"/>
      <c r="I45" s="65"/>
      <c r="J45" s="65"/>
      <c r="K45" s="65"/>
      <c r="L45" s="65"/>
      <c r="M45" s="65"/>
      <c r="N45" s="66"/>
      <c r="O45" s="65"/>
    </row>
    <row r="46" ht="15.75" customHeight="1">
      <c r="A46" s="65"/>
      <c r="B46" s="65"/>
      <c r="C46" s="65"/>
      <c r="D46" s="65"/>
      <c r="E46" s="65"/>
      <c r="F46" s="65"/>
      <c r="G46" s="65"/>
      <c r="H46" s="65"/>
      <c r="I46" s="65"/>
      <c r="J46" s="65"/>
      <c r="K46" s="65"/>
      <c r="L46" s="65"/>
      <c r="M46" s="65"/>
      <c r="N46" s="66"/>
      <c r="O46" s="65"/>
    </row>
    <row r="47" ht="15.75" customHeight="1">
      <c r="A47" s="65"/>
      <c r="B47" s="65"/>
      <c r="C47" s="65"/>
      <c r="D47" s="65"/>
      <c r="E47" s="65"/>
      <c r="F47" s="65"/>
      <c r="G47" s="65"/>
      <c r="H47" s="65"/>
      <c r="I47" s="65"/>
      <c r="J47" s="65"/>
      <c r="K47" s="65"/>
      <c r="L47" s="65"/>
      <c r="M47" s="65"/>
      <c r="N47" s="66"/>
      <c r="O47" s="65"/>
    </row>
    <row r="48">
      <c r="A48" s="124"/>
      <c r="B48" s="124"/>
      <c r="C48" s="124"/>
      <c r="D48" s="124"/>
      <c r="E48" s="124"/>
      <c r="F48" s="124"/>
      <c r="G48" s="124"/>
      <c r="H48" s="124"/>
      <c r="I48" s="124"/>
      <c r="J48" s="124"/>
      <c r="K48" s="124"/>
      <c r="L48" s="124"/>
      <c r="M48" s="124"/>
      <c r="N48" s="124"/>
      <c r="O48" s="124"/>
    </row>
    <row r="49">
      <c r="A49" s="124"/>
      <c r="B49" s="124"/>
      <c r="C49" s="124"/>
      <c r="D49" s="124"/>
      <c r="E49" s="124"/>
      <c r="F49" s="124"/>
      <c r="G49" s="124"/>
      <c r="H49" s="124"/>
      <c r="I49" s="124"/>
      <c r="J49" s="124"/>
      <c r="K49" s="124"/>
      <c r="L49" s="124"/>
      <c r="M49" s="124"/>
      <c r="N49" s="124"/>
      <c r="O49" s="124"/>
    </row>
    <row r="50" ht="15.75" customHeight="1">
      <c r="A50" s="65"/>
      <c r="B50" s="65"/>
      <c r="C50" s="65"/>
      <c r="D50" s="65"/>
      <c r="E50" s="65"/>
      <c r="F50" s="65"/>
      <c r="G50" s="65"/>
      <c r="H50" s="65"/>
      <c r="I50" s="65"/>
      <c r="J50" s="65"/>
      <c r="K50" s="65"/>
      <c r="L50" s="65"/>
      <c r="M50" s="65"/>
      <c r="N50" s="66"/>
      <c r="O50" s="65"/>
    </row>
    <row r="51" ht="15.75" customHeight="1">
      <c r="A51" s="65"/>
      <c r="B51" s="65"/>
      <c r="C51" s="65"/>
      <c r="D51" s="65"/>
      <c r="E51" s="65"/>
      <c r="F51" s="65"/>
      <c r="G51" s="65"/>
      <c r="H51" s="65"/>
      <c r="I51" s="65"/>
      <c r="J51" s="65"/>
      <c r="K51" s="65"/>
      <c r="L51" s="65"/>
      <c r="M51" s="65"/>
      <c r="N51" s="66"/>
      <c r="O51" s="65"/>
    </row>
    <row r="52" ht="15.75" customHeight="1">
      <c r="A52" s="65"/>
      <c r="B52" s="65"/>
      <c r="C52" s="65"/>
      <c r="D52" s="65"/>
      <c r="E52" s="65"/>
      <c r="F52" s="65"/>
      <c r="G52" s="65"/>
      <c r="H52" s="65"/>
      <c r="I52" s="65"/>
      <c r="J52" s="65"/>
      <c r="K52" s="65"/>
      <c r="L52" s="65"/>
      <c r="M52" s="65"/>
      <c r="N52" s="66"/>
      <c r="O52" s="65"/>
    </row>
  </sheetData>
  <mergeCells count="38">
    <mergeCell ref="E6:O6"/>
    <mergeCell ref="E7:O7"/>
    <mergeCell ref="A1:O1"/>
    <mergeCell ref="A3:O3"/>
    <mergeCell ref="A4:O4"/>
    <mergeCell ref="A5:C5"/>
    <mergeCell ref="E5:O5"/>
    <mergeCell ref="A6:C6"/>
    <mergeCell ref="A7:C7"/>
    <mergeCell ref="A8:C8"/>
    <mergeCell ref="D8:O8"/>
    <mergeCell ref="A10:O10"/>
    <mergeCell ref="N11:O11"/>
    <mergeCell ref="B12:L14"/>
    <mergeCell ref="O12:O13"/>
    <mergeCell ref="A17:C18"/>
    <mergeCell ref="A21:C22"/>
    <mergeCell ref="A29:C30"/>
    <mergeCell ref="A33:C34"/>
    <mergeCell ref="A37:C38"/>
    <mergeCell ref="A41:C42"/>
    <mergeCell ref="F17:H18"/>
    <mergeCell ref="K17:M18"/>
    <mergeCell ref="O19:O20"/>
    <mergeCell ref="F21:H22"/>
    <mergeCell ref="K21:M22"/>
    <mergeCell ref="C25:K26"/>
    <mergeCell ref="O25:O26"/>
    <mergeCell ref="E37:I38"/>
    <mergeCell ref="E41:I42"/>
    <mergeCell ref="E29:I30"/>
    <mergeCell ref="K29:M30"/>
    <mergeCell ref="O29:O30"/>
    <mergeCell ref="E33:I34"/>
    <mergeCell ref="K33:M34"/>
    <mergeCell ref="O33:O44"/>
    <mergeCell ref="K37:M38"/>
    <mergeCell ref="K41:M42"/>
  </mergeCells>
  <printOptions horizontalCentered="1"/>
  <pageMargins bottom="0.0" footer="0.0" header="0.0" left="0.11811023622047244" right="0.11811023622047244" top="0.11811023622047244"/>
  <pageSetup scale="55" orientation="portrait"/>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pageSetUpPr/>
  </sheetPr>
  <sheetViews>
    <sheetView showGridLines="0" workbookViewId="0">
      <pane ySplit="11.0" topLeftCell="A12" activePane="bottomLeft" state="frozen"/>
      <selection activeCell="B13" sqref="B13" pane="bottomLeft"/>
    </sheetView>
  </sheetViews>
  <sheetFormatPr customHeight="1" defaultColWidth="14.43" defaultRowHeight="15.0"/>
  <cols>
    <col customWidth="1" min="1" max="9" width="3.43"/>
    <col customWidth="1" min="10" max="11" width="7.0"/>
    <col customWidth="1" min="12" max="15" width="3.43"/>
    <col customWidth="1" min="16" max="16" width="7.29"/>
    <col customWidth="1" min="17" max="29" width="3.43"/>
  </cols>
  <sheetData>
    <row r="1" ht="67.5" customHeight="1">
      <c r="A1" s="125" t="s">
        <v>117</v>
      </c>
      <c r="B1" s="2"/>
      <c r="C1" s="2"/>
      <c r="D1" s="2"/>
      <c r="E1" s="2"/>
      <c r="F1" s="2"/>
      <c r="G1" s="2"/>
      <c r="H1" s="2"/>
      <c r="I1" s="2"/>
      <c r="J1" s="2"/>
      <c r="K1" s="2"/>
      <c r="L1" s="2"/>
      <c r="M1" s="2"/>
      <c r="N1" s="2"/>
      <c r="O1" s="2"/>
      <c r="P1" s="2"/>
      <c r="Q1" s="2"/>
      <c r="R1" s="2"/>
      <c r="S1" s="2"/>
      <c r="T1" s="2"/>
      <c r="U1" s="2"/>
      <c r="V1" s="2"/>
      <c r="W1" s="2"/>
      <c r="X1" s="2"/>
      <c r="Y1" s="2"/>
      <c r="Z1" s="2"/>
      <c r="AA1" s="2"/>
      <c r="AB1" s="2"/>
      <c r="AC1" s="3"/>
    </row>
    <row r="2" ht="10.5" customHeight="1">
      <c r="A2" s="126"/>
      <c r="B2" s="126"/>
      <c r="C2" s="126"/>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6"/>
    </row>
    <row r="3" ht="18.0" customHeight="1">
      <c r="A3" s="5" t="s">
        <v>1</v>
      </c>
      <c r="AC3" s="6"/>
    </row>
    <row r="4" ht="10.5" customHeight="1">
      <c r="A4" s="127"/>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row>
    <row r="5" ht="15.75" customHeight="1">
      <c r="A5" s="128" t="str">
        <f>'Descripción del problema'!A4</f>
        <v>Programa:</v>
      </c>
      <c r="B5" s="129"/>
      <c r="C5" s="129"/>
      <c r="D5" s="129"/>
      <c r="E5" s="129"/>
      <c r="F5" s="129"/>
      <c r="G5" s="129"/>
      <c r="H5" s="129"/>
      <c r="I5" s="130"/>
      <c r="J5" s="131" t="str">
        <f>'Descripción del problema'!B4</f>
        <v>CLAVE (AA00)</v>
      </c>
      <c r="K5" s="130"/>
      <c r="L5" s="132" t="str">
        <f>'Descripción del problema'!C4</f>
        <v>NOMBRE DEL Pp</v>
      </c>
      <c r="M5" s="129"/>
      <c r="N5" s="129"/>
      <c r="O5" s="129"/>
      <c r="P5" s="129"/>
      <c r="Q5" s="129"/>
      <c r="R5" s="129"/>
      <c r="S5" s="129"/>
      <c r="T5" s="129"/>
      <c r="U5" s="129"/>
      <c r="V5" s="129"/>
      <c r="W5" s="129"/>
      <c r="X5" s="129"/>
      <c r="Y5" s="129"/>
      <c r="Z5" s="129"/>
      <c r="AA5" s="129"/>
      <c r="AB5" s="129"/>
      <c r="AC5" s="133"/>
    </row>
    <row r="6" ht="15.75" customHeight="1">
      <c r="A6" s="134" t="str">
        <f>'Descripción del problema'!A5</f>
        <v>Secretaría o Instituto a cargo:</v>
      </c>
      <c r="B6" s="19"/>
      <c r="C6" s="19"/>
      <c r="D6" s="19"/>
      <c r="E6" s="19"/>
      <c r="F6" s="19"/>
      <c r="G6" s="19"/>
      <c r="H6" s="19"/>
      <c r="I6" s="20"/>
      <c r="J6" s="135" t="str">
        <f>'Descripción del problema'!B5</f>
        <v>NUE (0000)</v>
      </c>
      <c r="K6" s="20"/>
      <c r="L6" s="136" t="str">
        <f>'Descripción del problema'!C5</f>
        <v>NOMBRE DE LA SECRETARÍA O INSTITUTO</v>
      </c>
      <c r="M6" s="19"/>
      <c r="N6" s="19"/>
      <c r="O6" s="19"/>
      <c r="P6" s="19"/>
      <c r="Q6" s="19"/>
      <c r="R6" s="19"/>
      <c r="S6" s="19"/>
      <c r="T6" s="19"/>
      <c r="U6" s="19"/>
      <c r="V6" s="19"/>
      <c r="W6" s="19"/>
      <c r="X6" s="19"/>
      <c r="Y6" s="19"/>
      <c r="Z6" s="19"/>
      <c r="AA6" s="19"/>
      <c r="AB6" s="19"/>
      <c r="AC6" s="137"/>
    </row>
    <row r="7" ht="15.75" customHeight="1">
      <c r="A7" s="134" t="str">
        <f>'Descripción del problema'!A6</f>
        <v>Unidad responsable:</v>
      </c>
      <c r="B7" s="19"/>
      <c r="C7" s="19"/>
      <c r="D7" s="19"/>
      <c r="E7" s="19"/>
      <c r="F7" s="19"/>
      <c r="G7" s="19"/>
      <c r="H7" s="19"/>
      <c r="I7" s="20"/>
      <c r="J7" s="135" t="str">
        <f>'Descripción del problema'!B6</f>
        <v>NUE (0000)</v>
      </c>
      <c r="K7" s="20"/>
      <c r="L7" s="136" t="str">
        <f>'Descripción del problema'!C6</f>
        <v>NOMBRE DE LA UNIDAD RESPONSABLE</v>
      </c>
      <c r="M7" s="19"/>
      <c r="N7" s="19"/>
      <c r="O7" s="19"/>
      <c r="P7" s="19"/>
      <c r="Q7" s="19"/>
      <c r="R7" s="19"/>
      <c r="S7" s="19"/>
      <c r="T7" s="19"/>
      <c r="U7" s="19"/>
      <c r="V7" s="19"/>
      <c r="W7" s="19"/>
      <c r="X7" s="19"/>
      <c r="Y7" s="19"/>
      <c r="Z7" s="19"/>
      <c r="AA7" s="19"/>
      <c r="AB7" s="19"/>
      <c r="AC7" s="137"/>
    </row>
    <row r="8">
      <c r="A8" s="138" t="str">
        <f>'Descripción del problema'!A7</f>
        <v>Prioridades:</v>
      </c>
      <c r="B8" s="139"/>
      <c r="C8" s="139"/>
      <c r="D8" s="139"/>
      <c r="E8" s="139"/>
      <c r="F8" s="139"/>
      <c r="G8" s="139"/>
      <c r="H8" s="139"/>
      <c r="I8" s="140"/>
      <c r="J8" s="141" t="str">
        <f>'Descripción del problema'!B7</f>
        <v>VIVIENDA</v>
      </c>
      <c r="K8" s="139"/>
      <c r="L8" s="139"/>
      <c r="M8" s="139"/>
      <c r="N8" s="139"/>
      <c r="O8" s="139"/>
      <c r="P8" s="139"/>
      <c r="Q8" s="139"/>
      <c r="R8" s="139"/>
      <c r="S8" s="139"/>
      <c r="T8" s="139"/>
      <c r="U8" s="139"/>
      <c r="V8" s="139"/>
      <c r="W8" s="139"/>
      <c r="X8" s="139"/>
      <c r="Y8" s="139"/>
      <c r="Z8" s="139"/>
      <c r="AA8" s="139"/>
      <c r="AB8" s="139"/>
      <c r="AC8" s="142"/>
    </row>
    <row r="9" ht="11.25" customHeight="1">
      <c r="A9" s="143"/>
      <c r="B9" s="143"/>
      <c r="C9" s="143"/>
      <c r="D9" s="143"/>
      <c r="E9" s="143"/>
      <c r="F9" s="143"/>
      <c r="G9" s="143"/>
      <c r="H9" s="143"/>
      <c r="I9" s="143"/>
      <c r="J9" s="143"/>
      <c r="K9" s="143"/>
      <c r="L9" s="143"/>
      <c r="M9" s="143"/>
      <c r="N9" s="143"/>
      <c r="O9" s="143"/>
      <c r="P9" s="143"/>
      <c r="Q9" s="143"/>
      <c r="R9" s="143"/>
      <c r="S9" s="143"/>
      <c r="T9" s="143"/>
      <c r="U9" s="143"/>
      <c r="V9" s="143"/>
      <c r="W9" s="143"/>
      <c r="X9" s="143"/>
      <c r="Y9" s="143"/>
      <c r="Z9" s="143"/>
      <c r="AA9" s="143"/>
      <c r="AB9" s="143"/>
      <c r="AC9" s="143"/>
    </row>
    <row r="10">
      <c r="A10" s="144" t="s">
        <v>118</v>
      </c>
    </row>
    <row r="11" ht="11.25" customHeight="1">
      <c r="A11" s="145"/>
      <c r="B11" s="145"/>
      <c r="C11" s="145"/>
      <c r="D11" s="145"/>
      <c r="E11" s="145"/>
      <c r="F11" s="145"/>
      <c r="G11" s="145"/>
      <c r="H11" s="145"/>
      <c r="I11" s="145"/>
      <c r="J11" s="145"/>
      <c r="K11" s="145"/>
      <c r="L11" s="145"/>
      <c r="M11" s="145"/>
      <c r="N11" s="145"/>
      <c r="O11" s="145"/>
      <c r="P11" s="145"/>
      <c r="Q11" s="145"/>
      <c r="R11" s="145"/>
      <c r="S11" s="145"/>
      <c r="T11" s="145"/>
      <c r="U11" s="145"/>
      <c r="V11" s="145"/>
      <c r="W11" s="145"/>
      <c r="X11" s="145"/>
      <c r="Y11" s="145"/>
      <c r="Z11" s="145"/>
      <c r="AA11" s="145"/>
      <c r="AB11" s="145"/>
      <c r="AC11" s="145"/>
    </row>
    <row r="12" ht="24.0" customHeight="1">
      <c r="A12" s="146" t="s">
        <v>119</v>
      </c>
      <c r="AC12" s="147"/>
    </row>
    <row r="13" ht="235.5" customHeight="1">
      <c r="A13" s="21" t="s">
        <v>120</v>
      </c>
      <c r="B13" s="19"/>
      <c r="C13" s="19"/>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20"/>
    </row>
    <row r="14" ht="15.0" customHeight="1">
      <c r="A14" s="148"/>
      <c r="B14" s="52"/>
      <c r="C14" s="52"/>
      <c r="D14" s="52"/>
      <c r="E14" s="52"/>
      <c r="F14" s="52"/>
      <c r="G14" s="52"/>
      <c r="H14" s="52"/>
      <c r="I14" s="52"/>
      <c r="J14" s="52"/>
      <c r="K14" s="52"/>
      <c r="L14" s="52"/>
      <c r="M14" s="52"/>
      <c r="N14" s="52"/>
      <c r="O14" s="52"/>
      <c r="P14" s="52"/>
      <c r="Q14" s="52"/>
      <c r="R14" s="52"/>
      <c r="S14" s="52"/>
      <c r="T14" s="52"/>
      <c r="U14" s="52"/>
      <c r="V14" s="52"/>
      <c r="W14" s="52"/>
      <c r="X14" s="52"/>
      <c r="Y14" s="52"/>
      <c r="Z14" s="52"/>
      <c r="AA14" s="52"/>
      <c r="AB14" s="52"/>
      <c r="AC14" s="53"/>
    </row>
    <row r="15" ht="15.0" customHeight="1">
      <c r="A15" s="149" t="s">
        <v>121</v>
      </c>
      <c r="B15" s="52"/>
      <c r="C15" s="52"/>
      <c r="D15" s="52"/>
      <c r="E15" s="52"/>
      <c r="F15" s="52"/>
      <c r="G15" s="52"/>
      <c r="H15" s="52"/>
      <c r="I15" s="52"/>
      <c r="J15" s="52"/>
      <c r="K15" s="52"/>
      <c r="L15" s="52"/>
      <c r="M15" s="52"/>
      <c r="N15" s="52"/>
      <c r="O15" s="52"/>
      <c r="P15" s="52"/>
      <c r="Q15" s="52"/>
      <c r="R15" s="52"/>
      <c r="S15" s="52"/>
      <c r="T15" s="52"/>
      <c r="U15" s="52"/>
      <c r="V15" s="52"/>
      <c r="W15" s="52"/>
      <c r="X15" s="52"/>
      <c r="Y15" s="52"/>
      <c r="Z15" s="52"/>
      <c r="AA15" s="52"/>
      <c r="AB15" s="52"/>
      <c r="AC15" s="53"/>
    </row>
    <row r="16" ht="20.25" customHeight="1">
      <c r="A16" s="146" t="s">
        <v>122</v>
      </c>
      <c r="AC16" s="147"/>
    </row>
    <row r="17" ht="189.75" customHeight="1">
      <c r="A17" s="21" t="s">
        <v>123</v>
      </c>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20"/>
    </row>
    <row r="18" ht="18.0" customHeight="1">
      <c r="A18" s="148"/>
      <c r="B18" s="52"/>
      <c r="C18" s="52"/>
      <c r="D18" s="52"/>
      <c r="E18" s="52"/>
      <c r="F18" s="52"/>
      <c r="G18" s="52"/>
      <c r="H18" s="52"/>
      <c r="I18" s="52"/>
      <c r="J18" s="52"/>
      <c r="K18" s="52"/>
      <c r="L18" s="52"/>
      <c r="M18" s="52"/>
      <c r="N18" s="52"/>
      <c r="O18" s="52"/>
      <c r="P18" s="52"/>
      <c r="Q18" s="52"/>
      <c r="R18" s="52"/>
      <c r="S18" s="52"/>
      <c r="T18" s="52"/>
      <c r="U18" s="52"/>
      <c r="V18" s="52"/>
      <c r="W18" s="52"/>
      <c r="X18" s="52"/>
      <c r="Y18" s="52"/>
      <c r="Z18" s="52"/>
      <c r="AA18" s="52"/>
      <c r="AB18" s="52"/>
      <c r="AC18" s="53"/>
    </row>
    <row r="19" ht="18.0" customHeight="1">
      <c r="A19" s="149" t="s">
        <v>124</v>
      </c>
      <c r="B19" s="52"/>
      <c r="C19" s="52"/>
      <c r="D19" s="52"/>
      <c r="E19" s="52"/>
      <c r="F19" s="52"/>
      <c r="G19" s="52"/>
      <c r="H19" s="52"/>
      <c r="I19" s="52"/>
      <c r="J19" s="52"/>
      <c r="K19" s="52"/>
      <c r="L19" s="52"/>
      <c r="M19" s="52"/>
      <c r="N19" s="52"/>
      <c r="O19" s="52"/>
      <c r="P19" s="52"/>
      <c r="Q19" s="52"/>
      <c r="R19" s="52"/>
      <c r="S19" s="52"/>
      <c r="T19" s="52"/>
      <c r="U19" s="52"/>
      <c r="V19" s="52"/>
      <c r="W19" s="52"/>
      <c r="X19" s="52"/>
      <c r="Y19" s="52"/>
      <c r="Z19" s="52"/>
      <c r="AA19" s="52"/>
      <c r="AB19" s="52"/>
      <c r="AC19" s="53"/>
    </row>
    <row r="20" ht="18.0" customHeight="1">
      <c r="A20" s="145"/>
      <c r="B20" s="145"/>
      <c r="C20" s="145"/>
      <c r="D20" s="145"/>
      <c r="E20" s="145"/>
      <c r="F20" s="145"/>
      <c r="G20" s="145"/>
      <c r="H20" s="145"/>
      <c r="I20" s="145"/>
      <c r="J20" s="145"/>
      <c r="K20" s="145"/>
      <c r="L20" s="145"/>
      <c r="M20" s="145"/>
      <c r="N20" s="145"/>
      <c r="O20" s="145"/>
      <c r="P20" s="145"/>
      <c r="Q20" s="145"/>
      <c r="R20" s="145"/>
      <c r="S20" s="145"/>
      <c r="T20" s="145"/>
      <c r="U20" s="145"/>
      <c r="V20" s="145"/>
      <c r="W20" s="145"/>
      <c r="X20" s="145"/>
      <c r="Y20" s="145"/>
      <c r="Z20" s="145"/>
      <c r="AA20" s="145"/>
      <c r="AB20" s="145"/>
      <c r="AC20" s="145"/>
    </row>
    <row r="21" ht="18.0" customHeight="1">
      <c r="A21" s="145"/>
      <c r="B21" s="145"/>
      <c r="C21" s="145"/>
      <c r="D21" s="145"/>
      <c r="E21" s="145"/>
      <c r="F21" s="145"/>
      <c r="G21" s="145"/>
      <c r="H21" s="145"/>
      <c r="I21" s="145"/>
      <c r="J21" s="145"/>
      <c r="K21" s="145"/>
      <c r="L21" s="145"/>
      <c r="M21" s="145"/>
      <c r="N21" s="145"/>
      <c r="O21" s="145"/>
      <c r="P21" s="145"/>
      <c r="Q21" s="145"/>
      <c r="R21" s="145"/>
      <c r="S21" s="145"/>
      <c r="T21" s="145"/>
      <c r="U21" s="145"/>
      <c r="V21" s="145"/>
      <c r="W21" s="145"/>
      <c r="X21" s="145"/>
      <c r="Y21" s="145"/>
      <c r="Z21" s="145"/>
      <c r="AA21" s="145"/>
      <c r="AB21" s="145"/>
      <c r="AC21" s="145"/>
    </row>
    <row r="22" ht="27.0" customHeight="1">
      <c r="A22" s="145"/>
      <c r="B22" s="145"/>
      <c r="C22" s="145"/>
      <c r="D22" s="145"/>
      <c r="E22" s="145"/>
      <c r="F22" s="145"/>
      <c r="G22" s="145"/>
      <c r="H22" s="145"/>
      <c r="I22" s="145"/>
      <c r="J22" s="145"/>
      <c r="K22" s="145"/>
      <c r="L22" s="145"/>
      <c r="M22" s="145"/>
      <c r="N22" s="145"/>
      <c r="O22" s="145"/>
      <c r="P22" s="145"/>
      <c r="Q22" s="145"/>
      <c r="R22" s="145"/>
      <c r="S22" s="145"/>
      <c r="T22" s="145"/>
      <c r="U22" s="145"/>
      <c r="V22" s="145"/>
      <c r="W22" s="145"/>
      <c r="X22" s="145"/>
      <c r="Y22" s="145"/>
      <c r="Z22" s="145"/>
      <c r="AA22" s="145"/>
      <c r="AB22" s="145"/>
      <c r="AC22" s="145"/>
    </row>
    <row r="23" ht="18.0" customHeight="1">
      <c r="A23" s="145"/>
      <c r="B23" s="145"/>
      <c r="C23" s="145"/>
      <c r="D23" s="145"/>
      <c r="E23" s="145"/>
      <c r="F23" s="145"/>
      <c r="G23" s="145"/>
      <c r="H23" s="145"/>
      <c r="I23" s="145"/>
      <c r="J23" s="145"/>
      <c r="K23" s="145"/>
      <c r="L23" s="145"/>
      <c r="M23" s="145"/>
      <c r="N23" s="145"/>
      <c r="O23" s="145"/>
      <c r="P23" s="145"/>
      <c r="Q23" s="145"/>
      <c r="R23" s="145"/>
      <c r="S23" s="145"/>
      <c r="T23" s="145"/>
      <c r="U23" s="145"/>
      <c r="V23" s="145"/>
      <c r="W23" s="145"/>
      <c r="X23" s="145"/>
      <c r="Y23" s="145"/>
      <c r="Z23" s="145"/>
      <c r="AA23" s="145"/>
      <c r="AB23" s="145"/>
      <c r="AC23" s="145"/>
    </row>
    <row r="24" ht="36.0" customHeight="1">
      <c r="A24" s="145"/>
      <c r="B24" s="145"/>
      <c r="C24" s="145"/>
      <c r="D24" s="145"/>
      <c r="E24" s="145"/>
      <c r="F24" s="145"/>
      <c r="G24" s="145"/>
      <c r="H24" s="145"/>
      <c r="I24" s="145"/>
      <c r="J24" s="145"/>
      <c r="K24" s="145"/>
      <c r="L24" s="145"/>
      <c r="M24" s="145"/>
      <c r="N24" s="145"/>
      <c r="O24" s="145"/>
      <c r="P24" s="145"/>
      <c r="Q24" s="145"/>
      <c r="R24" s="145"/>
      <c r="S24" s="145"/>
      <c r="T24" s="145"/>
      <c r="U24" s="145"/>
      <c r="V24" s="145"/>
      <c r="W24" s="145"/>
      <c r="X24" s="145"/>
      <c r="Y24" s="145"/>
      <c r="Z24" s="145"/>
      <c r="AA24" s="145"/>
      <c r="AB24" s="145"/>
      <c r="AC24" s="145"/>
    </row>
    <row r="25" ht="18.0" customHeight="1">
      <c r="A25" s="145"/>
      <c r="B25" s="145"/>
      <c r="C25" s="145"/>
      <c r="D25" s="145"/>
      <c r="E25" s="145"/>
      <c r="F25" s="145"/>
      <c r="G25" s="145"/>
      <c r="H25" s="145"/>
      <c r="I25" s="145"/>
      <c r="J25" s="145"/>
      <c r="K25" s="145"/>
      <c r="L25" s="145"/>
      <c r="M25" s="145"/>
      <c r="N25" s="145"/>
      <c r="O25" s="145"/>
      <c r="P25" s="145"/>
      <c r="Q25" s="145"/>
      <c r="R25" s="145"/>
      <c r="S25" s="145"/>
      <c r="T25" s="145"/>
      <c r="U25" s="145"/>
      <c r="V25" s="145"/>
      <c r="W25" s="145"/>
      <c r="X25" s="145"/>
      <c r="Y25" s="145"/>
      <c r="Z25" s="145"/>
      <c r="AA25" s="145"/>
      <c r="AB25" s="145"/>
      <c r="AC25" s="145"/>
    </row>
  </sheetData>
  <mergeCells count="22">
    <mergeCell ref="A6:I6"/>
    <mergeCell ref="A7:I7"/>
    <mergeCell ref="J7:K7"/>
    <mergeCell ref="A8:I8"/>
    <mergeCell ref="A1:AC1"/>
    <mergeCell ref="A3:AC3"/>
    <mergeCell ref="A5:I5"/>
    <mergeCell ref="J5:K5"/>
    <mergeCell ref="L5:AC5"/>
    <mergeCell ref="J6:K6"/>
    <mergeCell ref="L6:AC6"/>
    <mergeCell ref="A16:AC16"/>
    <mergeCell ref="A17:AC17"/>
    <mergeCell ref="A18:AC18"/>
    <mergeCell ref="A19:AC19"/>
    <mergeCell ref="L7:AC7"/>
    <mergeCell ref="J8:AC8"/>
    <mergeCell ref="A10:AC10"/>
    <mergeCell ref="A12:AC12"/>
    <mergeCell ref="A13:AC13"/>
    <mergeCell ref="A14:AC14"/>
    <mergeCell ref="A15:AC15"/>
  </mergeCells>
  <printOptions horizontalCentered="1"/>
  <pageMargins bottom="0.11811023622047244" footer="0.0" header="0.0" left="0.11811023622047244" right="0.11811023622047244" top="0.11811023622047244"/>
  <pageSetup orientation="portrait"/>
  <rowBreaks count="2" manualBreakCount="2">
    <brk man="1"/>
    <brk id="24" man="1"/>
  </rowBreaks>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outlinePr summaryBelow="0" summaryRight="0"/>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5.43"/>
    <col customWidth="1" min="2" max="3" width="25.57"/>
    <col customWidth="1" min="4" max="4" width="58.43"/>
  </cols>
  <sheetData>
    <row r="1" ht="86.25" customHeight="1">
      <c r="A1" s="125" t="s">
        <v>117</v>
      </c>
      <c r="B1" s="2"/>
      <c r="C1" s="2"/>
      <c r="D1" s="3"/>
    </row>
    <row r="2">
      <c r="A2" s="126"/>
      <c r="B2" s="126"/>
      <c r="C2" s="126"/>
      <c r="D2" s="126"/>
    </row>
    <row r="3" ht="26.25" customHeight="1">
      <c r="A3" s="5" t="s">
        <v>1</v>
      </c>
      <c r="D3" s="6"/>
    </row>
    <row r="4">
      <c r="A4" s="127"/>
      <c r="B4" s="127"/>
      <c r="C4" s="127"/>
      <c r="D4" s="127"/>
    </row>
    <row r="5">
      <c r="A5" s="128" t="str">
        <f>'Descripción del problema'!A4</f>
        <v>Programa:</v>
      </c>
      <c r="B5" s="130"/>
      <c r="C5" s="150" t="str">
        <f>'Descripción del problema'!B4</f>
        <v>CLAVE (AA00)</v>
      </c>
      <c r="D5" s="151" t="str">
        <f>'Descripción del problema'!C4</f>
        <v>NOMBRE DEL Pp</v>
      </c>
    </row>
    <row r="6">
      <c r="A6" s="134" t="str">
        <f>'Descripción del problema'!A5</f>
        <v>Secretaría o Instituto a cargo:</v>
      </c>
      <c r="B6" s="20"/>
      <c r="C6" s="152" t="str">
        <f>'Descripción del problema'!B5</f>
        <v>NUE (0000)</v>
      </c>
      <c r="D6" s="153" t="str">
        <f>'Descripción del problema'!C5</f>
        <v>NOMBRE DE LA SECRETARÍA O INSTITUTO</v>
      </c>
    </row>
    <row r="7">
      <c r="A7" s="134" t="str">
        <f>'Descripción del problema'!A6</f>
        <v>Unidad responsable:</v>
      </c>
      <c r="B7" s="20"/>
      <c r="C7" s="152" t="str">
        <f>'Descripción del problema'!B6</f>
        <v>NUE (0000)</v>
      </c>
      <c r="D7" s="153" t="str">
        <f>'Descripción del problema'!C6</f>
        <v>NOMBRE DE LA UNIDAD RESPONSABLE</v>
      </c>
    </row>
    <row r="8">
      <c r="A8" s="138" t="str">
        <f>'Descripción del problema'!A7</f>
        <v>Prioridades:</v>
      </c>
      <c r="B8" s="140"/>
      <c r="C8" s="141" t="str">
        <f>'Descripción del problema'!B7</f>
        <v>VIVIENDA</v>
      </c>
      <c r="D8" s="142"/>
    </row>
    <row r="9">
      <c r="A9" s="145"/>
      <c r="B9" s="143"/>
      <c r="C9" s="143"/>
      <c r="D9" s="143"/>
    </row>
    <row r="10">
      <c r="A10" s="154" t="s">
        <v>125</v>
      </c>
    </row>
    <row r="11">
      <c r="A11" s="155"/>
      <c r="B11" s="155"/>
      <c r="C11" s="155"/>
      <c r="D11" s="155"/>
    </row>
    <row r="12">
      <c r="A12" s="156" t="s">
        <v>126</v>
      </c>
      <c r="D12" s="147"/>
    </row>
    <row r="13">
      <c r="A13" s="124"/>
      <c r="B13" s="124"/>
      <c r="C13" s="124"/>
      <c r="D13" s="124"/>
    </row>
    <row r="14">
      <c r="A14" s="157" t="s">
        <v>127</v>
      </c>
      <c r="B14" s="157" t="s">
        <v>128</v>
      </c>
      <c r="C14" s="157" t="s">
        <v>129</v>
      </c>
      <c r="D14" s="157" t="s">
        <v>130</v>
      </c>
    </row>
    <row r="15">
      <c r="A15" s="158">
        <v>1.0</v>
      </c>
      <c r="B15" s="159" t="s">
        <v>131</v>
      </c>
      <c r="C15" s="159" t="s">
        <v>132</v>
      </c>
      <c r="D15" s="159" t="s">
        <v>133</v>
      </c>
    </row>
    <row r="16">
      <c r="A16" s="158">
        <v>2.0</v>
      </c>
      <c r="B16" s="160"/>
      <c r="C16" s="160"/>
      <c r="D16" s="160"/>
    </row>
    <row r="17">
      <c r="A17" s="158">
        <v>3.0</v>
      </c>
      <c r="B17" s="160"/>
      <c r="C17" s="160"/>
      <c r="D17" s="160"/>
    </row>
    <row r="18">
      <c r="A18" s="158">
        <v>4.0</v>
      </c>
      <c r="B18" s="160"/>
      <c r="C18" s="160"/>
      <c r="D18" s="160"/>
    </row>
    <row r="19">
      <c r="A19" s="161"/>
      <c r="B19" s="161"/>
      <c r="C19" s="161"/>
      <c r="D19" s="161"/>
    </row>
    <row r="20">
      <c r="A20" s="156" t="s">
        <v>134</v>
      </c>
      <c r="D20" s="147"/>
    </row>
    <row r="21">
      <c r="A21" s="124"/>
      <c r="B21" s="124"/>
      <c r="C21" s="124"/>
      <c r="D21" s="124"/>
    </row>
    <row r="22">
      <c r="A22" s="162" t="s">
        <v>127</v>
      </c>
      <c r="B22" s="162" t="s">
        <v>135</v>
      </c>
      <c r="C22" s="162" t="s">
        <v>136</v>
      </c>
      <c r="D22" s="162" t="s">
        <v>137</v>
      </c>
    </row>
    <row r="23">
      <c r="A23" s="158">
        <v>1.0</v>
      </c>
      <c r="B23" s="159" t="s">
        <v>138</v>
      </c>
      <c r="C23" s="159" t="s">
        <v>139</v>
      </c>
      <c r="D23" s="159" t="s">
        <v>140</v>
      </c>
    </row>
    <row r="24">
      <c r="A24" s="158">
        <v>2.0</v>
      </c>
      <c r="B24" s="160"/>
      <c r="C24" s="160"/>
      <c r="D24" s="160"/>
    </row>
    <row r="25">
      <c r="A25" s="158">
        <v>3.0</v>
      </c>
      <c r="B25" s="160"/>
      <c r="C25" s="160"/>
      <c r="D25" s="160"/>
    </row>
    <row r="26">
      <c r="A26" s="158">
        <v>4.0</v>
      </c>
      <c r="B26" s="160"/>
      <c r="C26" s="160"/>
      <c r="D26" s="160"/>
    </row>
    <row r="27">
      <c r="A27" s="124"/>
      <c r="B27" s="124"/>
      <c r="C27" s="124"/>
      <c r="D27" s="124"/>
    </row>
    <row r="28">
      <c r="A28" s="124"/>
      <c r="B28" s="124"/>
      <c r="C28" s="124"/>
      <c r="D28" s="124"/>
    </row>
    <row r="29">
      <c r="A29" s="124"/>
      <c r="B29" s="124"/>
      <c r="C29" s="124"/>
      <c r="D29" s="124"/>
    </row>
    <row r="30">
      <c r="A30" s="124"/>
      <c r="B30" s="124"/>
      <c r="C30" s="124"/>
      <c r="D30" s="124"/>
    </row>
    <row r="31">
      <c r="A31" s="124"/>
      <c r="B31" s="124"/>
      <c r="C31" s="124"/>
      <c r="D31" s="124"/>
    </row>
    <row r="32">
      <c r="A32" s="124"/>
      <c r="B32" s="124"/>
      <c r="C32" s="124"/>
      <c r="D32" s="124"/>
    </row>
    <row r="33">
      <c r="A33" s="124"/>
      <c r="B33" s="124"/>
      <c r="C33" s="124"/>
      <c r="D33" s="124"/>
    </row>
    <row r="34">
      <c r="A34" s="124"/>
      <c r="B34" s="124"/>
      <c r="C34" s="124"/>
      <c r="D34" s="124"/>
    </row>
    <row r="35">
      <c r="A35" s="124"/>
      <c r="B35" s="124"/>
      <c r="C35" s="124"/>
      <c r="D35" s="124"/>
    </row>
    <row r="36">
      <c r="A36" s="124"/>
      <c r="B36" s="124"/>
      <c r="C36" s="124"/>
      <c r="D36" s="124"/>
    </row>
    <row r="37">
      <c r="A37" s="124"/>
      <c r="B37" s="124"/>
      <c r="C37" s="124"/>
      <c r="D37" s="124"/>
    </row>
    <row r="38">
      <c r="A38" s="124"/>
      <c r="B38" s="124"/>
      <c r="C38" s="124"/>
      <c r="D38" s="124"/>
    </row>
    <row r="39">
      <c r="A39" s="124"/>
      <c r="B39" s="124"/>
      <c r="C39" s="124"/>
      <c r="D39" s="124"/>
    </row>
    <row r="40">
      <c r="A40" s="124"/>
      <c r="B40" s="124"/>
      <c r="C40" s="124"/>
      <c r="D40" s="124"/>
    </row>
    <row r="41">
      <c r="A41" s="124"/>
      <c r="B41" s="124"/>
      <c r="C41" s="124"/>
      <c r="D41" s="124"/>
    </row>
    <row r="42">
      <c r="A42" s="124"/>
      <c r="B42" s="124"/>
      <c r="C42" s="124"/>
      <c r="D42" s="124"/>
    </row>
    <row r="43">
      <c r="A43" s="124"/>
      <c r="B43" s="124"/>
      <c r="C43" s="124"/>
      <c r="D43" s="124"/>
    </row>
    <row r="44">
      <c r="A44" s="124"/>
      <c r="B44" s="124"/>
      <c r="C44" s="124"/>
      <c r="D44" s="124"/>
    </row>
    <row r="45">
      <c r="A45" s="124"/>
      <c r="B45" s="124"/>
      <c r="C45" s="124"/>
      <c r="D45" s="124"/>
    </row>
    <row r="46">
      <c r="A46" s="124"/>
      <c r="B46" s="124"/>
      <c r="C46" s="124"/>
      <c r="D46" s="124"/>
    </row>
    <row r="47">
      <c r="A47" s="124"/>
      <c r="B47" s="124"/>
      <c r="C47" s="124"/>
      <c r="D47" s="124"/>
    </row>
    <row r="48">
      <c r="A48" s="124"/>
      <c r="B48" s="124"/>
      <c r="C48" s="124"/>
      <c r="D48" s="124"/>
    </row>
    <row r="49">
      <c r="A49" s="124"/>
      <c r="B49" s="124"/>
      <c r="C49" s="124"/>
      <c r="D49" s="124"/>
    </row>
    <row r="50">
      <c r="A50" s="124"/>
      <c r="B50" s="124"/>
      <c r="C50" s="124"/>
      <c r="D50" s="124"/>
    </row>
    <row r="51">
      <c r="A51" s="124"/>
      <c r="B51" s="124"/>
      <c r="C51" s="124"/>
      <c r="D51" s="124"/>
    </row>
    <row r="52">
      <c r="A52" s="124"/>
      <c r="B52" s="124"/>
      <c r="C52" s="124"/>
      <c r="D52" s="124"/>
    </row>
    <row r="53">
      <c r="A53" s="124"/>
      <c r="B53" s="124"/>
      <c r="C53" s="124"/>
      <c r="D53" s="124"/>
    </row>
    <row r="54">
      <c r="A54" s="124"/>
      <c r="B54" s="124"/>
      <c r="C54" s="124"/>
      <c r="D54" s="124"/>
    </row>
    <row r="55">
      <c r="A55" s="124"/>
      <c r="B55" s="124"/>
      <c r="C55" s="124"/>
      <c r="D55" s="124"/>
    </row>
    <row r="56">
      <c r="A56" s="124"/>
      <c r="B56" s="124"/>
      <c r="C56" s="124"/>
      <c r="D56" s="124"/>
    </row>
    <row r="57">
      <c r="A57" s="124"/>
      <c r="B57" s="124"/>
      <c r="C57" s="124"/>
      <c r="D57" s="124"/>
    </row>
    <row r="58">
      <c r="A58" s="124"/>
      <c r="B58" s="124"/>
      <c r="C58" s="124"/>
      <c r="D58" s="124"/>
    </row>
    <row r="59">
      <c r="A59" s="124"/>
      <c r="B59" s="124"/>
      <c r="C59" s="124"/>
      <c r="D59" s="124"/>
    </row>
    <row r="60">
      <c r="A60" s="124"/>
      <c r="B60" s="124"/>
      <c r="C60" s="124"/>
      <c r="D60" s="124"/>
    </row>
    <row r="61">
      <c r="A61" s="124"/>
      <c r="B61" s="124"/>
      <c r="C61" s="124"/>
      <c r="D61" s="124"/>
    </row>
    <row r="62">
      <c r="A62" s="124"/>
      <c r="B62" s="124"/>
      <c r="C62" s="124"/>
      <c r="D62" s="124"/>
    </row>
    <row r="63">
      <c r="A63" s="124"/>
      <c r="B63" s="124"/>
      <c r="C63" s="124"/>
      <c r="D63" s="124"/>
    </row>
    <row r="64">
      <c r="A64" s="124"/>
      <c r="B64" s="124"/>
      <c r="C64" s="124"/>
      <c r="D64" s="124"/>
    </row>
    <row r="65">
      <c r="A65" s="124"/>
      <c r="B65" s="124"/>
      <c r="C65" s="124"/>
      <c r="D65" s="124"/>
    </row>
    <row r="66">
      <c r="A66" s="124"/>
      <c r="B66" s="124"/>
      <c r="C66" s="124"/>
      <c r="D66" s="124"/>
    </row>
    <row r="67">
      <c r="A67" s="124"/>
      <c r="B67" s="124"/>
      <c r="C67" s="124"/>
      <c r="D67" s="124"/>
    </row>
    <row r="68">
      <c r="A68" s="124"/>
      <c r="B68" s="124"/>
      <c r="C68" s="124"/>
      <c r="D68" s="124"/>
    </row>
    <row r="69">
      <c r="A69" s="124"/>
      <c r="B69" s="124"/>
      <c r="C69" s="124"/>
      <c r="D69" s="124"/>
    </row>
    <row r="70">
      <c r="A70" s="124"/>
      <c r="B70" s="124"/>
      <c r="C70" s="124"/>
      <c r="D70" s="124"/>
    </row>
    <row r="71">
      <c r="A71" s="124"/>
      <c r="B71" s="124"/>
      <c r="C71" s="124"/>
      <c r="D71" s="124"/>
    </row>
    <row r="72">
      <c r="A72" s="124"/>
      <c r="B72" s="124"/>
      <c r="C72" s="124"/>
      <c r="D72" s="124"/>
    </row>
    <row r="73">
      <c r="A73" s="124"/>
      <c r="B73" s="124"/>
      <c r="C73" s="124"/>
      <c r="D73" s="124"/>
    </row>
    <row r="74">
      <c r="A74" s="124"/>
      <c r="B74" s="124"/>
      <c r="C74" s="124"/>
      <c r="D74" s="124"/>
    </row>
    <row r="75">
      <c r="A75" s="124"/>
      <c r="B75" s="124"/>
      <c r="C75" s="124"/>
      <c r="D75" s="124"/>
    </row>
    <row r="76">
      <c r="A76" s="124"/>
      <c r="B76" s="124"/>
      <c r="C76" s="124"/>
      <c r="D76" s="124"/>
    </row>
    <row r="77">
      <c r="A77" s="124"/>
      <c r="B77" s="124"/>
      <c r="C77" s="124"/>
      <c r="D77" s="124"/>
    </row>
    <row r="78">
      <c r="A78" s="124"/>
      <c r="B78" s="124"/>
      <c r="C78" s="124"/>
      <c r="D78" s="124"/>
    </row>
    <row r="79">
      <c r="A79" s="124"/>
      <c r="B79" s="124"/>
      <c r="C79" s="124"/>
      <c r="D79" s="124"/>
    </row>
    <row r="80">
      <c r="A80" s="124"/>
      <c r="B80" s="124"/>
      <c r="C80" s="124"/>
      <c r="D80" s="124"/>
    </row>
    <row r="81">
      <c r="A81" s="124"/>
      <c r="B81" s="124"/>
      <c r="C81" s="124"/>
      <c r="D81" s="124"/>
    </row>
    <row r="82">
      <c r="A82" s="124"/>
      <c r="B82" s="124"/>
      <c r="C82" s="124"/>
      <c r="D82" s="124"/>
    </row>
    <row r="83">
      <c r="A83" s="124"/>
      <c r="B83" s="124"/>
      <c r="C83" s="124"/>
      <c r="D83" s="124"/>
    </row>
    <row r="84">
      <c r="A84" s="124"/>
      <c r="B84" s="124"/>
      <c r="C84" s="124"/>
      <c r="D84" s="124"/>
    </row>
    <row r="85">
      <c r="A85" s="124"/>
      <c r="B85" s="124"/>
      <c r="C85" s="124"/>
      <c r="D85" s="124"/>
    </row>
    <row r="86">
      <c r="A86" s="124"/>
      <c r="B86" s="124"/>
      <c r="C86" s="124"/>
      <c r="D86" s="124"/>
    </row>
    <row r="87">
      <c r="A87" s="124"/>
      <c r="B87" s="124"/>
      <c r="C87" s="124"/>
      <c r="D87" s="124"/>
    </row>
    <row r="88">
      <c r="A88" s="124"/>
      <c r="B88" s="124"/>
      <c r="C88" s="124"/>
      <c r="D88" s="124"/>
    </row>
    <row r="89">
      <c r="A89" s="124"/>
      <c r="B89" s="124"/>
      <c r="C89" s="124"/>
      <c r="D89" s="124"/>
    </row>
    <row r="90">
      <c r="A90" s="124"/>
      <c r="B90" s="124"/>
      <c r="C90" s="124"/>
      <c r="D90" s="124"/>
    </row>
    <row r="91">
      <c r="A91" s="124"/>
      <c r="B91" s="124"/>
      <c r="C91" s="124"/>
      <c r="D91" s="124"/>
    </row>
    <row r="92">
      <c r="A92" s="124"/>
      <c r="B92" s="124"/>
      <c r="C92" s="124"/>
      <c r="D92" s="124"/>
    </row>
    <row r="93">
      <c r="A93" s="124"/>
      <c r="B93" s="124"/>
      <c r="C93" s="124"/>
      <c r="D93" s="124"/>
    </row>
    <row r="94">
      <c r="A94" s="124"/>
      <c r="B94" s="124"/>
      <c r="C94" s="124"/>
      <c r="D94" s="124"/>
    </row>
    <row r="95">
      <c r="A95" s="124"/>
      <c r="B95" s="124"/>
      <c r="C95" s="124"/>
      <c r="D95" s="124"/>
    </row>
    <row r="96">
      <c r="A96" s="124"/>
      <c r="B96" s="124"/>
      <c r="C96" s="124"/>
      <c r="D96" s="124"/>
    </row>
    <row r="97">
      <c r="A97" s="124"/>
      <c r="B97" s="124"/>
      <c r="C97" s="124"/>
      <c r="D97" s="124"/>
    </row>
    <row r="98">
      <c r="A98" s="124"/>
      <c r="B98" s="124"/>
      <c r="C98" s="124"/>
      <c r="D98" s="124"/>
    </row>
    <row r="99">
      <c r="A99" s="124"/>
      <c r="B99" s="124"/>
      <c r="C99" s="124"/>
      <c r="D99" s="124"/>
    </row>
    <row r="100">
      <c r="A100" s="124"/>
      <c r="B100" s="124"/>
      <c r="C100" s="124"/>
      <c r="D100" s="124"/>
    </row>
    <row r="101">
      <c r="A101" s="124"/>
      <c r="B101" s="124"/>
      <c r="C101" s="124"/>
      <c r="D101" s="124"/>
    </row>
    <row r="102">
      <c r="A102" s="124"/>
      <c r="B102" s="124"/>
      <c r="C102" s="124"/>
      <c r="D102" s="124"/>
    </row>
    <row r="103">
      <c r="A103" s="124"/>
      <c r="B103" s="124"/>
      <c r="C103" s="124"/>
      <c r="D103" s="124"/>
    </row>
    <row r="104">
      <c r="A104" s="124"/>
      <c r="B104" s="124"/>
      <c r="C104" s="124"/>
      <c r="D104" s="124"/>
    </row>
    <row r="105">
      <c r="A105" s="124"/>
      <c r="B105" s="124"/>
      <c r="C105" s="124"/>
      <c r="D105" s="124"/>
    </row>
    <row r="106">
      <c r="A106" s="124"/>
      <c r="B106" s="124"/>
      <c r="C106" s="124"/>
      <c r="D106" s="124"/>
    </row>
    <row r="107">
      <c r="A107" s="124"/>
      <c r="B107" s="124"/>
      <c r="C107" s="124"/>
      <c r="D107" s="124"/>
    </row>
    <row r="108">
      <c r="A108" s="124"/>
      <c r="B108" s="124"/>
      <c r="C108" s="124"/>
      <c r="D108" s="124"/>
    </row>
    <row r="109">
      <c r="A109" s="124"/>
      <c r="B109" s="124"/>
      <c r="C109" s="124"/>
      <c r="D109" s="124"/>
    </row>
    <row r="110">
      <c r="A110" s="124"/>
      <c r="B110" s="124"/>
      <c r="C110" s="124"/>
      <c r="D110" s="124"/>
    </row>
    <row r="111">
      <c r="A111" s="124"/>
      <c r="B111" s="124"/>
      <c r="C111" s="124"/>
      <c r="D111" s="124"/>
    </row>
    <row r="112">
      <c r="A112" s="124"/>
      <c r="B112" s="124"/>
      <c r="C112" s="124"/>
      <c r="D112" s="124"/>
    </row>
    <row r="113">
      <c r="A113" s="124"/>
      <c r="B113" s="124"/>
      <c r="C113" s="124"/>
      <c r="D113" s="124"/>
    </row>
    <row r="114">
      <c r="A114" s="124"/>
      <c r="B114" s="124"/>
      <c r="C114" s="124"/>
      <c r="D114" s="124"/>
    </row>
    <row r="115">
      <c r="A115" s="124"/>
      <c r="B115" s="124"/>
      <c r="C115" s="124"/>
      <c r="D115" s="124"/>
    </row>
    <row r="116">
      <c r="A116" s="124"/>
      <c r="B116" s="124"/>
      <c r="C116" s="124"/>
      <c r="D116" s="124"/>
    </row>
    <row r="117">
      <c r="A117" s="124"/>
      <c r="B117" s="124"/>
      <c r="C117" s="124"/>
      <c r="D117" s="124"/>
    </row>
    <row r="118">
      <c r="A118" s="124"/>
      <c r="B118" s="124"/>
      <c r="C118" s="124"/>
      <c r="D118" s="124"/>
    </row>
    <row r="119">
      <c r="A119" s="124"/>
      <c r="B119" s="124"/>
      <c r="C119" s="124"/>
      <c r="D119" s="124"/>
    </row>
    <row r="120">
      <c r="A120" s="124"/>
      <c r="B120" s="124"/>
      <c r="C120" s="124"/>
      <c r="D120" s="124"/>
    </row>
    <row r="121">
      <c r="A121" s="124"/>
      <c r="B121" s="124"/>
      <c r="C121" s="124"/>
      <c r="D121" s="124"/>
    </row>
    <row r="122">
      <c r="A122" s="124"/>
      <c r="B122" s="124"/>
      <c r="C122" s="124"/>
      <c r="D122" s="124"/>
    </row>
    <row r="123">
      <c r="A123" s="124"/>
      <c r="B123" s="124"/>
      <c r="C123" s="124"/>
      <c r="D123" s="124"/>
    </row>
    <row r="124">
      <c r="A124" s="124"/>
      <c r="B124" s="124"/>
      <c r="C124" s="124"/>
      <c r="D124" s="124"/>
    </row>
    <row r="125">
      <c r="A125" s="124"/>
      <c r="B125" s="124"/>
      <c r="C125" s="124"/>
      <c r="D125" s="124"/>
    </row>
    <row r="126">
      <c r="A126" s="124"/>
      <c r="B126" s="124"/>
      <c r="C126" s="124"/>
      <c r="D126" s="124"/>
    </row>
    <row r="127">
      <c r="A127" s="124"/>
      <c r="B127" s="124"/>
      <c r="C127" s="124"/>
      <c r="D127" s="124"/>
    </row>
    <row r="128">
      <c r="A128" s="124"/>
      <c r="B128" s="124"/>
      <c r="C128" s="124"/>
      <c r="D128" s="124"/>
    </row>
    <row r="129">
      <c r="A129" s="124"/>
      <c r="B129" s="124"/>
      <c r="C129" s="124"/>
      <c r="D129" s="124"/>
    </row>
    <row r="130">
      <c r="A130" s="124"/>
      <c r="B130" s="124"/>
      <c r="C130" s="124"/>
      <c r="D130" s="124"/>
    </row>
    <row r="131">
      <c r="A131" s="124"/>
      <c r="B131" s="124"/>
      <c r="C131" s="124"/>
      <c r="D131" s="124"/>
    </row>
    <row r="132">
      <c r="A132" s="124"/>
      <c r="B132" s="124"/>
      <c r="C132" s="124"/>
      <c r="D132" s="124"/>
    </row>
    <row r="133">
      <c r="A133" s="124"/>
      <c r="B133" s="124"/>
      <c r="C133" s="124"/>
      <c r="D133" s="124"/>
    </row>
    <row r="134">
      <c r="A134" s="124"/>
      <c r="B134" s="124"/>
      <c r="C134" s="124"/>
      <c r="D134" s="124"/>
    </row>
    <row r="135">
      <c r="A135" s="124"/>
      <c r="B135" s="124"/>
      <c r="C135" s="124"/>
      <c r="D135" s="124"/>
    </row>
    <row r="136">
      <c r="A136" s="124"/>
      <c r="B136" s="124"/>
      <c r="C136" s="124"/>
      <c r="D136" s="124"/>
    </row>
    <row r="137">
      <c r="A137" s="124"/>
      <c r="B137" s="124"/>
      <c r="C137" s="124"/>
      <c r="D137" s="124"/>
    </row>
    <row r="138">
      <c r="A138" s="124"/>
      <c r="B138" s="124"/>
      <c r="C138" s="124"/>
      <c r="D138" s="124"/>
    </row>
    <row r="139">
      <c r="A139" s="124"/>
      <c r="B139" s="124"/>
      <c r="C139" s="124"/>
      <c r="D139" s="124"/>
    </row>
    <row r="140">
      <c r="A140" s="124"/>
      <c r="B140" s="124"/>
      <c r="C140" s="124"/>
      <c r="D140" s="124"/>
    </row>
    <row r="141">
      <c r="A141" s="124"/>
      <c r="B141" s="124"/>
      <c r="C141" s="124"/>
      <c r="D141" s="124"/>
    </row>
    <row r="142">
      <c r="A142" s="124"/>
      <c r="B142" s="124"/>
      <c r="C142" s="124"/>
      <c r="D142" s="124"/>
    </row>
    <row r="143">
      <c r="A143" s="124"/>
      <c r="B143" s="124"/>
      <c r="C143" s="124"/>
      <c r="D143" s="124"/>
    </row>
    <row r="144">
      <c r="A144" s="124"/>
      <c r="B144" s="124"/>
      <c r="C144" s="124"/>
      <c r="D144" s="124"/>
    </row>
    <row r="145">
      <c r="A145" s="124"/>
      <c r="B145" s="124"/>
      <c r="C145" s="124"/>
      <c r="D145" s="124"/>
    </row>
    <row r="146">
      <c r="A146" s="124"/>
      <c r="B146" s="124"/>
      <c r="C146" s="124"/>
      <c r="D146" s="124"/>
    </row>
    <row r="147">
      <c r="A147" s="124"/>
      <c r="B147" s="124"/>
      <c r="C147" s="124"/>
      <c r="D147" s="124"/>
    </row>
    <row r="148">
      <c r="A148" s="124"/>
      <c r="B148" s="124"/>
      <c r="C148" s="124"/>
      <c r="D148" s="124"/>
    </row>
    <row r="149">
      <c r="A149" s="124"/>
      <c r="B149" s="124"/>
      <c r="C149" s="124"/>
      <c r="D149" s="124"/>
    </row>
    <row r="150">
      <c r="A150" s="124"/>
      <c r="B150" s="124"/>
      <c r="C150" s="124"/>
      <c r="D150" s="124"/>
    </row>
    <row r="151">
      <c r="A151" s="124"/>
      <c r="B151" s="124"/>
      <c r="C151" s="124"/>
      <c r="D151" s="124"/>
    </row>
    <row r="152">
      <c r="A152" s="124"/>
      <c r="B152" s="124"/>
      <c r="C152" s="124"/>
      <c r="D152" s="124"/>
    </row>
    <row r="153">
      <c r="A153" s="124"/>
      <c r="B153" s="124"/>
      <c r="C153" s="124"/>
      <c r="D153" s="124"/>
    </row>
    <row r="154">
      <c r="A154" s="124"/>
      <c r="B154" s="124"/>
      <c r="C154" s="124"/>
      <c r="D154" s="124"/>
    </row>
    <row r="155">
      <c r="A155" s="124"/>
      <c r="B155" s="124"/>
      <c r="C155" s="124"/>
      <c r="D155" s="124"/>
    </row>
    <row r="156">
      <c r="A156" s="124"/>
      <c r="B156" s="124"/>
      <c r="C156" s="124"/>
      <c r="D156" s="124"/>
    </row>
    <row r="157">
      <c r="A157" s="124"/>
      <c r="B157" s="124"/>
      <c r="C157" s="124"/>
      <c r="D157" s="124"/>
    </row>
    <row r="158">
      <c r="A158" s="124"/>
      <c r="B158" s="124"/>
      <c r="C158" s="124"/>
      <c r="D158" s="124"/>
    </row>
    <row r="159">
      <c r="A159" s="124"/>
      <c r="B159" s="124"/>
      <c r="C159" s="124"/>
      <c r="D159" s="124"/>
    </row>
    <row r="160">
      <c r="A160" s="124"/>
      <c r="B160" s="124"/>
      <c r="C160" s="124"/>
      <c r="D160" s="124"/>
    </row>
    <row r="161">
      <c r="A161" s="124"/>
      <c r="B161" s="124"/>
      <c r="C161" s="124"/>
      <c r="D161" s="124"/>
    </row>
    <row r="162">
      <c r="A162" s="124"/>
      <c r="B162" s="124"/>
      <c r="C162" s="124"/>
      <c r="D162" s="124"/>
    </row>
    <row r="163">
      <c r="A163" s="124"/>
      <c r="B163" s="124"/>
      <c r="C163" s="124"/>
      <c r="D163" s="124"/>
    </row>
    <row r="164">
      <c r="A164" s="124"/>
      <c r="B164" s="124"/>
      <c r="C164" s="124"/>
      <c r="D164" s="124"/>
    </row>
    <row r="165">
      <c r="A165" s="124"/>
      <c r="B165" s="124"/>
      <c r="C165" s="124"/>
      <c r="D165" s="124"/>
    </row>
    <row r="166">
      <c r="A166" s="124"/>
      <c r="B166" s="124"/>
      <c r="C166" s="124"/>
      <c r="D166" s="124"/>
    </row>
    <row r="167">
      <c r="A167" s="124"/>
      <c r="B167" s="124"/>
      <c r="C167" s="124"/>
      <c r="D167" s="124"/>
    </row>
    <row r="168">
      <c r="A168" s="124"/>
      <c r="B168" s="124"/>
      <c r="C168" s="124"/>
      <c r="D168" s="124"/>
    </row>
    <row r="169">
      <c r="A169" s="124"/>
      <c r="B169" s="124"/>
      <c r="C169" s="124"/>
      <c r="D169" s="124"/>
    </row>
    <row r="170">
      <c r="A170" s="124"/>
      <c r="B170" s="124"/>
      <c r="C170" s="124"/>
      <c r="D170" s="124"/>
    </row>
    <row r="171">
      <c r="A171" s="124"/>
      <c r="B171" s="124"/>
      <c r="C171" s="124"/>
      <c r="D171" s="124"/>
    </row>
    <row r="172">
      <c r="A172" s="124"/>
      <c r="B172" s="124"/>
      <c r="C172" s="124"/>
      <c r="D172" s="124"/>
    </row>
    <row r="173">
      <c r="A173" s="124"/>
      <c r="B173" s="124"/>
      <c r="C173" s="124"/>
      <c r="D173" s="124"/>
    </row>
    <row r="174">
      <c r="A174" s="124"/>
      <c r="B174" s="124"/>
      <c r="C174" s="124"/>
      <c r="D174" s="124"/>
    </row>
    <row r="175">
      <c r="A175" s="124"/>
      <c r="B175" s="124"/>
      <c r="C175" s="124"/>
      <c r="D175" s="124"/>
    </row>
    <row r="176">
      <c r="A176" s="124"/>
      <c r="B176" s="124"/>
      <c r="C176" s="124"/>
      <c r="D176" s="124"/>
    </row>
    <row r="177">
      <c r="A177" s="124"/>
      <c r="B177" s="124"/>
      <c r="C177" s="124"/>
      <c r="D177" s="124"/>
    </row>
    <row r="178">
      <c r="A178" s="124"/>
      <c r="B178" s="124"/>
      <c r="C178" s="124"/>
      <c r="D178" s="124"/>
    </row>
    <row r="179">
      <c r="A179" s="124"/>
      <c r="B179" s="124"/>
      <c r="C179" s="124"/>
      <c r="D179" s="124"/>
    </row>
    <row r="180">
      <c r="A180" s="124"/>
      <c r="B180" s="124"/>
      <c r="C180" s="124"/>
      <c r="D180" s="124"/>
    </row>
    <row r="181">
      <c r="A181" s="124"/>
      <c r="B181" s="124"/>
      <c r="C181" s="124"/>
      <c r="D181" s="124"/>
    </row>
    <row r="182">
      <c r="A182" s="124"/>
      <c r="B182" s="124"/>
      <c r="C182" s="124"/>
      <c r="D182" s="124"/>
    </row>
    <row r="183">
      <c r="A183" s="124"/>
      <c r="B183" s="124"/>
      <c r="C183" s="124"/>
      <c r="D183" s="124"/>
    </row>
    <row r="184">
      <c r="A184" s="124"/>
      <c r="B184" s="124"/>
      <c r="C184" s="124"/>
      <c r="D184" s="124"/>
    </row>
    <row r="185">
      <c r="A185" s="124"/>
      <c r="B185" s="124"/>
      <c r="C185" s="124"/>
      <c r="D185" s="124"/>
    </row>
    <row r="186">
      <c r="A186" s="124"/>
      <c r="B186" s="124"/>
      <c r="C186" s="124"/>
      <c r="D186" s="124"/>
    </row>
    <row r="187">
      <c r="A187" s="124"/>
      <c r="B187" s="124"/>
      <c r="C187" s="124"/>
      <c r="D187" s="124"/>
    </row>
    <row r="188">
      <c r="A188" s="124"/>
      <c r="B188" s="124"/>
      <c r="C188" s="124"/>
      <c r="D188" s="124"/>
    </row>
    <row r="189">
      <c r="A189" s="124"/>
      <c r="B189" s="124"/>
      <c r="C189" s="124"/>
      <c r="D189" s="124"/>
    </row>
    <row r="190">
      <c r="A190" s="124"/>
      <c r="B190" s="124"/>
      <c r="C190" s="124"/>
      <c r="D190" s="124"/>
    </row>
    <row r="191">
      <c r="A191" s="124"/>
      <c r="B191" s="124"/>
      <c r="C191" s="124"/>
      <c r="D191" s="124"/>
    </row>
    <row r="192">
      <c r="A192" s="124"/>
      <c r="B192" s="124"/>
      <c r="C192" s="124"/>
      <c r="D192" s="124"/>
    </row>
    <row r="193">
      <c r="A193" s="124"/>
      <c r="B193" s="124"/>
      <c r="C193" s="124"/>
      <c r="D193" s="124"/>
    </row>
    <row r="194">
      <c r="A194" s="124"/>
      <c r="B194" s="124"/>
      <c r="C194" s="124"/>
      <c r="D194" s="124"/>
    </row>
    <row r="195">
      <c r="A195" s="124"/>
      <c r="B195" s="124"/>
      <c r="C195" s="124"/>
      <c r="D195" s="124"/>
    </row>
    <row r="196">
      <c r="A196" s="124"/>
      <c r="B196" s="124"/>
      <c r="C196" s="124"/>
      <c r="D196" s="124"/>
    </row>
    <row r="197">
      <c r="A197" s="124"/>
      <c r="B197" s="124"/>
      <c r="C197" s="124"/>
      <c r="D197" s="124"/>
    </row>
    <row r="198">
      <c r="A198" s="124"/>
      <c r="B198" s="124"/>
      <c r="C198" s="124"/>
      <c r="D198" s="124"/>
    </row>
    <row r="199">
      <c r="A199" s="124"/>
      <c r="B199" s="124"/>
      <c r="C199" s="124"/>
      <c r="D199" s="124"/>
    </row>
    <row r="200">
      <c r="A200" s="124"/>
      <c r="B200" s="124"/>
      <c r="C200" s="124"/>
      <c r="D200" s="124"/>
    </row>
    <row r="201">
      <c r="A201" s="124"/>
      <c r="B201" s="124"/>
      <c r="C201" s="124"/>
      <c r="D201" s="124"/>
    </row>
    <row r="202">
      <c r="A202" s="124"/>
      <c r="B202" s="124"/>
      <c r="C202" s="124"/>
      <c r="D202" s="124"/>
    </row>
    <row r="203">
      <c r="A203" s="124"/>
      <c r="B203" s="124"/>
      <c r="C203" s="124"/>
      <c r="D203" s="124"/>
    </row>
    <row r="204">
      <c r="A204" s="124"/>
      <c r="B204" s="124"/>
      <c r="C204" s="124"/>
      <c r="D204" s="124"/>
    </row>
    <row r="205">
      <c r="A205" s="124"/>
      <c r="B205" s="124"/>
      <c r="C205" s="124"/>
      <c r="D205" s="124"/>
    </row>
    <row r="206">
      <c r="A206" s="124"/>
      <c r="B206" s="124"/>
      <c r="C206" s="124"/>
      <c r="D206" s="124"/>
    </row>
    <row r="207">
      <c r="A207" s="124"/>
      <c r="B207" s="124"/>
      <c r="C207" s="124"/>
      <c r="D207" s="124"/>
    </row>
    <row r="208">
      <c r="A208" s="124"/>
      <c r="B208" s="124"/>
      <c r="C208" s="124"/>
      <c r="D208" s="124"/>
    </row>
    <row r="209">
      <c r="A209" s="124"/>
      <c r="B209" s="124"/>
      <c r="C209" s="124"/>
      <c r="D209" s="124"/>
    </row>
    <row r="210">
      <c r="A210" s="124"/>
      <c r="B210" s="124"/>
      <c r="C210" s="124"/>
      <c r="D210" s="124"/>
    </row>
    <row r="211">
      <c r="A211" s="124"/>
      <c r="B211" s="124"/>
      <c r="C211" s="124"/>
      <c r="D211" s="124"/>
    </row>
    <row r="212">
      <c r="A212" s="124"/>
      <c r="B212" s="124"/>
      <c r="C212" s="124"/>
      <c r="D212" s="124"/>
    </row>
    <row r="213">
      <c r="A213" s="124"/>
      <c r="B213" s="124"/>
      <c r="C213" s="124"/>
      <c r="D213" s="124"/>
    </row>
    <row r="214">
      <c r="A214" s="124"/>
      <c r="B214" s="124"/>
      <c r="C214" s="124"/>
      <c r="D214" s="124"/>
    </row>
    <row r="215">
      <c r="A215" s="124"/>
      <c r="B215" s="124"/>
      <c r="C215" s="124"/>
      <c r="D215" s="124"/>
    </row>
    <row r="216">
      <c r="A216" s="124"/>
      <c r="B216" s="124"/>
      <c r="C216" s="124"/>
      <c r="D216" s="124"/>
    </row>
    <row r="217">
      <c r="A217" s="124"/>
      <c r="B217" s="124"/>
      <c r="C217" s="124"/>
      <c r="D217" s="124"/>
    </row>
    <row r="218">
      <c r="A218" s="124"/>
      <c r="B218" s="124"/>
      <c r="C218" s="124"/>
      <c r="D218" s="124"/>
    </row>
    <row r="219">
      <c r="A219" s="124"/>
      <c r="B219" s="124"/>
      <c r="C219" s="124"/>
      <c r="D219" s="124"/>
    </row>
    <row r="220">
      <c r="A220" s="124"/>
      <c r="B220" s="124"/>
      <c r="C220" s="124"/>
      <c r="D220" s="124"/>
    </row>
    <row r="221">
      <c r="A221" s="124"/>
      <c r="B221" s="124"/>
      <c r="C221" s="124"/>
      <c r="D221" s="124"/>
    </row>
    <row r="222">
      <c r="A222" s="124"/>
      <c r="B222" s="124"/>
      <c r="C222" s="124"/>
      <c r="D222" s="124"/>
    </row>
    <row r="223">
      <c r="A223" s="124"/>
      <c r="B223" s="124"/>
      <c r="C223" s="124"/>
      <c r="D223" s="124"/>
    </row>
    <row r="224">
      <c r="A224" s="124"/>
      <c r="B224" s="124"/>
      <c r="C224" s="124"/>
      <c r="D224" s="124"/>
    </row>
    <row r="225">
      <c r="A225" s="124"/>
      <c r="B225" s="124"/>
      <c r="C225" s="124"/>
      <c r="D225" s="124"/>
    </row>
    <row r="226">
      <c r="A226" s="124"/>
      <c r="B226" s="124"/>
      <c r="C226" s="124"/>
      <c r="D226" s="124"/>
    </row>
    <row r="227">
      <c r="A227" s="124"/>
      <c r="B227" s="124"/>
      <c r="C227" s="124"/>
      <c r="D227" s="124"/>
    </row>
    <row r="228">
      <c r="A228" s="124"/>
      <c r="B228" s="124"/>
      <c r="C228" s="124"/>
      <c r="D228" s="124"/>
    </row>
    <row r="229">
      <c r="A229" s="124"/>
      <c r="B229" s="124"/>
      <c r="C229" s="124"/>
      <c r="D229" s="124"/>
    </row>
    <row r="230">
      <c r="A230" s="124"/>
      <c r="B230" s="124"/>
      <c r="C230" s="124"/>
      <c r="D230" s="124"/>
    </row>
    <row r="231">
      <c r="A231" s="124"/>
      <c r="B231" s="124"/>
      <c r="C231" s="124"/>
      <c r="D231" s="124"/>
    </row>
    <row r="232">
      <c r="A232" s="124"/>
      <c r="B232" s="124"/>
      <c r="C232" s="124"/>
      <c r="D232" s="124"/>
    </row>
    <row r="233">
      <c r="A233" s="124"/>
      <c r="B233" s="124"/>
      <c r="C233" s="124"/>
      <c r="D233" s="124"/>
    </row>
    <row r="234">
      <c r="A234" s="124"/>
      <c r="B234" s="124"/>
      <c r="C234" s="124"/>
      <c r="D234" s="124"/>
    </row>
    <row r="235">
      <c r="A235" s="124"/>
      <c r="B235" s="124"/>
      <c r="C235" s="124"/>
      <c r="D235" s="124"/>
    </row>
    <row r="236">
      <c r="A236" s="124"/>
      <c r="B236" s="124"/>
      <c r="C236" s="124"/>
      <c r="D236" s="124"/>
    </row>
    <row r="237">
      <c r="A237" s="124"/>
      <c r="B237" s="124"/>
      <c r="C237" s="124"/>
      <c r="D237" s="124"/>
    </row>
    <row r="238">
      <c r="A238" s="124"/>
      <c r="B238" s="124"/>
      <c r="C238" s="124"/>
      <c r="D238" s="124"/>
    </row>
    <row r="239">
      <c r="A239" s="124"/>
      <c r="B239" s="124"/>
      <c r="C239" s="124"/>
      <c r="D239" s="124"/>
    </row>
    <row r="240">
      <c r="A240" s="124"/>
      <c r="B240" s="124"/>
      <c r="C240" s="124"/>
      <c r="D240" s="124"/>
    </row>
    <row r="241">
      <c r="A241" s="124"/>
      <c r="B241" s="124"/>
      <c r="C241" s="124"/>
      <c r="D241" s="124"/>
    </row>
    <row r="242">
      <c r="A242" s="124"/>
      <c r="B242" s="124"/>
      <c r="C242" s="124"/>
      <c r="D242" s="124"/>
    </row>
    <row r="243">
      <c r="A243" s="124"/>
      <c r="B243" s="124"/>
      <c r="C243" s="124"/>
      <c r="D243" s="124"/>
    </row>
    <row r="244">
      <c r="A244" s="124"/>
      <c r="B244" s="124"/>
      <c r="C244" s="124"/>
      <c r="D244" s="124"/>
    </row>
    <row r="245">
      <c r="A245" s="124"/>
      <c r="B245" s="124"/>
      <c r="C245" s="124"/>
      <c r="D245" s="124"/>
    </row>
    <row r="246">
      <c r="A246" s="124"/>
      <c r="B246" s="124"/>
      <c r="C246" s="124"/>
      <c r="D246" s="124"/>
    </row>
    <row r="247">
      <c r="A247" s="124"/>
      <c r="B247" s="124"/>
      <c r="C247" s="124"/>
      <c r="D247" s="124"/>
    </row>
    <row r="248">
      <c r="A248" s="124"/>
      <c r="B248" s="124"/>
      <c r="C248" s="124"/>
      <c r="D248" s="124"/>
    </row>
    <row r="249">
      <c r="A249" s="124"/>
      <c r="B249" s="124"/>
      <c r="C249" s="124"/>
      <c r="D249" s="124"/>
    </row>
    <row r="250">
      <c r="A250" s="124"/>
      <c r="B250" s="124"/>
      <c r="C250" s="124"/>
      <c r="D250" s="124"/>
    </row>
    <row r="251">
      <c r="A251" s="124"/>
      <c r="B251" s="124"/>
      <c r="C251" s="124"/>
      <c r="D251" s="124"/>
    </row>
    <row r="252">
      <c r="A252" s="124"/>
      <c r="B252" s="124"/>
      <c r="C252" s="124"/>
      <c r="D252" s="124"/>
    </row>
    <row r="253">
      <c r="A253" s="124"/>
      <c r="B253" s="124"/>
      <c r="C253" s="124"/>
      <c r="D253" s="124"/>
    </row>
    <row r="254">
      <c r="A254" s="124"/>
      <c r="B254" s="124"/>
      <c r="C254" s="124"/>
      <c r="D254" s="124"/>
    </row>
    <row r="255">
      <c r="A255" s="124"/>
      <c r="B255" s="124"/>
      <c r="C255" s="124"/>
      <c r="D255" s="124"/>
    </row>
    <row r="256">
      <c r="A256" s="124"/>
      <c r="B256" s="124"/>
      <c r="C256" s="124"/>
      <c r="D256" s="124"/>
    </row>
    <row r="257">
      <c r="A257" s="124"/>
      <c r="B257" s="124"/>
      <c r="C257" s="124"/>
      <c r="D257" s="124"/>
    </row>
    <row r="258">
      <c r="A258" s="124"/>
      <c r="B258" s="124"/>
      <c r="C258" s="124"/>
      <c r="D258" s="124"/>
    </row>
    <row r="259">
      <c r="A259" s="124"/>
      <c r="B259" s="124"/>
      <c r="C259" s="124"/>
      <c r="D259" s="124"/>
    </row>
    <row r="260">
      <c r="A260" s="124"/>
      <c r="B260" s="124"/>
      <c r="C260" s="124"/>
      <c r="D260" s="124"/>
    </row>
    <row r="261">
      <c r="A261" s="124"/>
      <c r="B261" s="124"/>
      <c r="C261" s="124"/>
      <c r="D261" s="124"/>
    </row>
    <row r="262">
      <c r="A262" s="124"/>
      <c r="B262" s="124"/>
      <c r="C262" s="124"/>
      <c r="D262" s="124"/>
    </row>
    <row r="263">
      <c r="A263" s="124"/>
      <c r="B263" s="124"/>
      <c r="C263" s="124"/>
      <c r="D263" s="124"/>
    </row>
    <row r="264">
      <c r="A264" s="124"/>
      <c r="B264" s="124"/>
      <c r="C264" s="124"/>
      <c r="D264" s="124"/>
    </row>
    <row r="265">
      <c r="A265" s="124"/>
      <c r="B265" s="124"/>
      <c r="C265" s="124"/>
      <c r="D265" s="124"/>
    </row>
    <row r="266">
      <c r="A266" s="124"/>
      <c r="B266" s="124"/>
      <c r="C266" s="124"/>
      <c r="D266" s="124"/>
    </row>
    <row r="267">
      <c r="A267" s="124"/>
      <c r="B267" s="124"/>
      <c r="C267" s="124"/>
      <c r="D267" s="124"/>
    </row>
    <row r="268">
      <c r="A268" s="124"/>
      <c r="B268" s="124"/>
      <c r="C268" s="124"/>
      <c r="D268" s="124"/>
    </row>
    <row r="269">
      <c r="A269" s="124"/>
      <c r="B269" s="124"/>
      <c r="C269" s="124"/>
      <c r="D269" s="124"/>
    </row>
    <row r="270">
      <c r="A270" s="124"/>
      <c r="B270" s="124"/>
      <c r="C270" s="124"/>
      <c r="D270" s="124"/>
    </row>
    <row r="271">
      <c r="A271" s="124"/>
      <c r="B271" s="124"/>
      <c r="C271" s="124"/>
      <c r="D271" s="124"/>
    </row>
    <row r="272">
      <c r="A272" s="124"/>
      <c r="B272" s="124"/>
      <c r="C272" s="124"/>
      <c r="D272" s="124"/>
    </row>
    <row r="273">
      <c r="A273" s="124"/>
      <c r="B273" s="124"/>
      <c r="C273" s="124"/>
      <c r="D273" s="124"/>
    </row>
    <row r="274">
      <c r="A274" s="124"/>
      <c r="B274" s="124"/>
      <c r="C274" s="124"/>
      <c r="D274" s="124"/>
    </row>
    <row r="275">
      <c r="A275" s="124"/>
      <c r="B275" s="124"/>
      <c r="C275" s="124"/>
      <c r="D275" s="124"/>
    </row>
    <row r="276">
      <c r="A276" s="124"/>
      <c r="B276" s="124"/>
      <c r="C276" s="124"/>
      <c r="D276" s="124"/>
    </row>
    <row r="277">
      <c r="A277" s="124"/>
      <c r="B277" s="124"/>
      <c r="C277" s="124"/>
      <c r="D277" s="124"/>
    </row>
    <row r="278">
      <c r="A278" s="124"/>
      <c r="B278" s="124"/>
      <c r="C278" s="124"/>
      <c r="D278" s="124"/>
    </row>
    <row r="279">
      <c r="A279" s="124"/>
      <c r="B279" s="124"/>
      <c r="C279" s="124"/>
      <c r="D279" s="124"/>
    </row>
    <row r="280">
      <c r="A280" s="124"/>
      <c r="B280" s="124"/>
      <c r="C280" s="124"/>
      <c r="D280" s="124"/>
    </row>
    <row r="281">
      <c r="A281" s="124"/>
      <c r="B281" s="124"/>
      <c r="C281" s="124"/>
      <c r="D281" s="124"/>
    </row>
    <row r="282">
      <c r="A282" s="124"/>
      <c r="B282" s="124"/>
      <c r="C282" s="124"/>
      <c r="D282" s="124"/>
    </row>
    <row r="283">
      <c r="A283" s="124"/>
      <c r="B283" s="124"/>
      <c r="C283" s="124"/>
      <c r="D283" s="124"/>
    </row>
    <row r="284">
      <c r="A284" s="124"/>
      <c r="B284" s="124"/>
      <c r="C284" s="124"/>
      <c r="D284" s="124"/>
    </row>
    <row r="285">
      <c r="A285" s="124"/>
      <c r="B285" s="124"/>
      <c r="C285" s="124"/>
      <c r="D285" s="124"/>
    </row>
    <row r="286">
      <c r="A286" s="124"/>
      <c r="B286" s="124"/>
      <c r="C286" s="124"/>
      <c r="D286" s="124"/>
    </row>
    <row r="287">
      <c r="A287" s="124"/>
      <c r="B287" s="124"/>
      <c r="C287" s="124"/>
      <c r="D287" s="124"/>
    </row>
    <row r="288">
      <c r="A288" s="124"/>
      <c r="B288" s="124"/>
      <c r="C288" s="124"/>
      <c r="D288" s="124"/>
    </row>
    <row r="289">
      <c r="A289" s="124"/>
      <c r="B289" s="124"/>
      <c r="C289" s="124"/>
      <c r="D289" s="124"/>
    </row>
    <row r="290">
      <c r="A290" s="124"/>
      <c r="B290" s="124"/>
      <c r="C290" s="124"/>
      <c r="D290" s="124"/>
    </row>
    <row r="291">
      <c r="A291" s="124"/>
      <c r="B291" s="124"/>
      <c r="C291" s="124"/>
      <c r="D291" s="124"/>
    </row>
    <row r="292">
      <c r="A292" s="124"/>
      <c r="B292" s="124"/>
      <c r="C292" s="124"/>
      <c r="D292" s="124"/>
    </row>
    <row r="293">
      <c r="A293" s="124"/>
      <c r="B293" s="124"/>
      <c r="C293" s="124"/>
      <c r="D293" s="124"/>
    </row>
    <row r="294">
      <c r="A294" s="124"/>
      <c r="B294" s="124"/>
      <c r="C294" s="124"/>
      <c r="D294" s="124"/>
    </row>
    <row r="295">
      <c r="A295" s="124"/>
      <c r="B295" s="124"/>
      <c r="C295" s="124"/>
      <c r="D295" s="124"/>
    </row>
    <row r="296">
      <c r="A296" s="124"/>
      <c r="B296" s="124"/>
      <c r="C296" s="124"/>
      <c r="D296" s="124"/>
    </row>
    <row r="297">
      <c r="A297" s="124"/>
      <c r="B297" s="124"/>
      <c r="C297" s="124"/>
      <c r="D297" s="124"/>
    </row>
    <row r="298">
      <c r="A298" s="124"/>
      <c r="B298" s="124"/>
      <c r="C298" s="124"/>
      <c r="D298" s="124"/>
    </row>
    <row r="299">
      <c r="A299" s="124"/>
      <c r="B299" s="124"/>
      <c r="C299" s="124"/>
      <c r="D299" s="124"/>
    </row>
    <row r="300">
      <c r="A300" s="124"/>
      <c r="B300" s="124"/>
      <c r="C300" s="124"/>
      <c r="D300" s="124"/>
    </row>
    <row r="301">
      <c r="A301" s="124"/>
      <c r="B301" s="124"/>
      <c r="C301" s="124"/>
      <c r="D301" s="124"/>
    </row>
    <row r="302">
      <c r="A302" s="124"/>
      <c r="B302" s="124"/>
      <c r="C302" s="124"/>
      <c r="D302" s="124"/>
    </row>
    <row r="303">
      <c r="A303" s="124"/>
      <c r="B303" s="124"/>
      <c r="C303" s="124"/>
      <c r="D303" s="124"/>
    </row>
    <row r="304">
      <c r="A304" s="124"/>
      <c r="B304" s="124"/>
      <c r="C304" s="124"/>
      <c r="D304" s="124"/>
    </row>
    <row r="305">
      <c r="A305" s="124"/>
      <c r="B305" s="124"/>
      <c r="C305" s="124"/>
      <c r="D305" s="124"/>
    </row>
    <row r="306">
      <c r="A306" s="124"/>
      <c r="B306" s="124"/>
      <c r="C306" s="124"/>
      <c r="D306" s="124"/>
    </row>
    <row r="307">
      <c r="A307" s="124"/>
      <c r="B307" s="124"/>
      <c r="C307" s="124"/>
      <c r="D307" s="124"/>
    </row>
    <row r="308">
      <c r="A308" s="124"/>
      <c r="B308" s="124"/>
      <c r="C308" s="124"/>
      <c r="D308" s="124"/>
    </row>
    <row r="309">
      <c r="A309" s="124"/>
      <c r="B309" s="124"/>
      <c r="C309" s="124"/>
      <c r="D309" s="124"/>
    </row>
    <row r="310">
      <c r="A310" s="124"/>
      <c r="B310" s="124"/>
      <c r="C310" s="124"/>
      <c r="D310" s="124"/>
    </row>
    <row r="311">
      <c r="A311" s="124"/>
      <c r="B311" s="124"/>
      <c r="C311" s="124"/>
      <c r="D311" s="124"/>
    </row>
    <row r="312">
      <c r="A312" s="124"/>
      <c r="B312" s="124"/>
      <c r="C312" s="124"/>
      <c r="D312" s="124"/>
    </row>
    <row r="313">
      <c r="A313" s="124"/>
      <c r="B313" s="124"/>
      <c r="C313" s="124"/>
      <c r="D313" s="124"/>
    </row>
    <row r="314">
      <c r="A314" s="124"/>
      <c r="B314" s="124"/>
      <c r="C314" s="124"/>
      <c r="D314" s="124"/>
    </row>
    <row r="315">
      <c r="A315" s="124"/>
      <c r="B315" s="124"/>
      <c r="C315" s="124"/>
      <c r="D315" s="124"/>
    </row>
    <row r="316">
      <c r="A316" s="124"/>
      <c r="B316" s="124"/>
      <c r="C316" s="124"/>
      <c r="D316" s="124"/>
    </row>
    <row r="317">
      <c r="A317" s="124"/>
      <c r="B317" s="124"/>
      <c r="C317" s="124"/>
      <c r="D317" s="124"/>
    </row>
    <row r="318">
      <c r="A318" s="124"/>
      <c r="B318" s="124"/>
      <c r="C318" s="124"/>
      <c r="D318" s="124"/>
    </row>
    <row r="319">
      <c r="A319" s="124"/>
      <c r="B319" s="124"/>
      <c r="C319" s="124"/>
      <c r="D319" s="124"/>
    </row>
    <row r="320">
      <c r="A320" s="124"/>
      <c r="B320" s="124"/>
      <c r="C320" s="124"/>
      <c r="D320" s="124"/>
    </row>
    <row r="321">
      <c r="A321" s="124"/>
      <c r="B321" s="124"/>
      <c r="C321" s="124"/>
      <c r="D321" s="124"/>
    </row>
    <row r="322">
      <c r="A322" s="124"/>
      <c r="B322" s="124"/>
      <c r="C322" s="124"/>
      <c r="D322" s="124"/>
    </row>
    <row r="323">
      <c r="A323" s="124"/>
      <c r="B323" s="124"/>
      <c r="C323" s="124"/>
      <c r="D323" s="124"/>
    </row>
    <row r="324">
      <c r="A324" s="124"/>
      <c r="B324" s="124"/>
      <c r="C324" s="124"/>
      <c r="D324" s="124"/>
    </row>
    <row r="325">
      <c r="A325" s="124"/>
      <c r="B325" s="124"/>
      <c r="C325" s="124"/>
      <c r="D325" s="124"/>
    </row>
    <row r="326">
      <c r="A326" s="124"/>
      <c r="B326" s="124"/>
      <c r="C326" s="124"/>
      <c r="D326" s="124"/>
    </row>
    <row r="327">
      <c r="A327" s="124"/>
      <c r="B327" s="124"/>
      <c r="C327" s="124"/>
      <c r="D327" s="124"/>
    </row>
    <row r="328">
      <c r="A328" s="124"/>
      <c r="B328" s="124"/>
      <c r="C328" s="124"/>
      <c r="D328" s="124"/>
    </row>
    <row r="329">
      <c r="A329" s="124"/>
      <c r="B329" s="124"/>
      <c r="C329" s="124"/>
      <c r="D329" s="124"/>
    </row>
    <row r="330">
      <c r="A330" s="124"/>
      <c r="B330" s="124"/>
      <c r="C330" s="124"/>
      <c r="D330" s="124"/>
    </row>
    <row r="331">
      <c r="A331" s="124"/>
      <c r="B331" s="124"/>
      <c r="C331" s="124"/>
      <c r="D331" s="124"/>
    </row>
    <row r="332">
      <c r="A332" s="124"/>
      <c r="B332" s="124"/>
      <c r="C332" s="124"/>
      <c r="D332" s="124"/>
    </row>
    <row r="333">
      <c r="A333" s="124"/>
      <c r="B333" s="124"/>
      <c r="C333" s="124"/>
      <c r="D333" s="124"/>
    </row>
    <row r="334">
      <c r="A334" s="124"/>
      <c r="B334" s="124"/>
      <c r="C334" s="124"/>
      <c r="D334" s="124"/>
    </row>
    <row r="335">
      <c r="A335" s="124"/>
      <c r="B335" s="124"/>
      <c r="C335" s="124"/>
      <c r="D335" s="124"/>
    </row>
    <row r="336">
      <c r="A336" s="124"/>
      <c r="B336" s="124"/>
      <c r="C336" s="124"/>
      <c r="D336" s="124"/>
    </row>
    <row r="337">
      <c r="A337" s="124"/>
      <c r="B337" s="124"/>
      <c r="C337" s="124"/>
      <c r="D337" s="124"/>
    </row>
    <row r="338">
      <c r="A338" s="124"/>
      <c r="B338" s="124"/>
      <c r="C338" s="124"/>
      <c r="D338" s="124"/>
    </row>
    <row r="339">
      <c r="A339" s="124"/>
      <c r="B339" s="124"/>
      <c r="C339" s="124"/>
      <c r="D339" s="124"/>
    </row>
    <row r="340">
      <c r="A340" s="124"/>
      <c r="B340" s="124"/>
      <c r="C340" s="124"/>
      <c r="D340" s="124"/>
    </row>
    <row r="341">
      <c r="A341" s="124"/>
      <c r="B341" s="124"/>
      <c r="C341" s="124"/>
      <c r="D341" s="124"/>
    </row>
    <row r="342">
      <c r="A342" s="124"/>
      <c r="B342" s="124"/>
      <c r="C342" s="124"/>
      <c r="D342" s="124"/>
    </row>
    <row r="343">
      <c r="A343" s="124"/>
      <c r="B343" s="124"/>
      <c r="C343" s="124"/>
      <c r="D343" s="124"/>
    </row>
    <row r="344">
      <c r="A344" s="124"/>
      <c r="B344" s="124"/>
      <c r="C344" s="124"/>
      <c r="D344" s="124"/>
    </row>
    <row r="345">
      <c r="A345" s="124"/>
      <c r="B345" s="124"/>
      <c r="C345" s="124"/>
      <c r="D345" s="124"/>
    </row>
    <row r="346">
      <c r="A346" s="124"/>
      <c r="B346" s="124"/>
      <c r="C346" s="124"/>
      <c r="D346" s="124"/>
    </row>
    <row r="347">
      <c r="A347" s="124"/>
      <c r="B347" s="124"/>
      <c r="C347" s="124"/>
      <c r="D347" s="124"/>
    </row>
    <row r="348">
      <c r="A348" s="124"/>
      <c r="B348" s="124"/>
      <c r="C348" s="124"/>
      <c r="D348" s="124"/>
    </row>
    <row r="349">
      <c r="A349" s="124"/>
      <c r="B349" s="124"/>
      <c r="C349" s="124"/>
      <c r="D349" s="124"/>
    </row>
    <row r="350">
      <c r="A350" s="124"/>
      <c r="B350" s="124"/>
      <c r="C350" s="124"/>
      <c r="D350" s="124"/>
    </row>
    <row r="351">
      <c r="A351" s="124"/>
      <c r="B351" s="124"/>
      <c r="C351" s="124"/>
      <c r="D351" s="124"/>
    </row>
    <row r="352">
      <c r="A352" s="124"/>
      <c r="B352" s="124"/>
      <c r="C352" s="124"/>
      <c r="D352" s="124"/>
    </row>
    <row r="353">
      <c r="A353" s="124"/>
      <c r="B353" s="124"/>
      <c r="C353" s="124"/>
      <c r="D353" s="124"/>
    </row>
    <row r="354">
      <c r="A354" s="124"/>
      <c r="B354" s="124"/>
      <c r="C354" s="124"/>
      <c r="D354" s="124"/>
    </row>
    <row r="355">
      <c r="A355" s="124"/>
      <c r="B355" s="124"/>
      <c r="C355" s="124"/>
      <c r="D355" s="124"/>
    </row>
    <row r="356">
      <c r="A356" s="124"/>
      <c r="B356" s="124"/>
      <c r="C356" s="124"/>
      <c r="D356" s="124"/>
    </row>
    <row r="357">
      <c r="A357" s="124"/>
      <c r="B357" s="124"/>
      <c r="C357" s="124"/>
      <c r="D357" s="124"/>
    </row>
    <row r="358">
      <c r="A358" s="124"/>
      <c r="B358" s="124"/>
      <c r="C358" s="124"/>
      <c r="D358" s="124"/>
    </row>
    <row r="359">
      <c r="A359" s="124"/>
      <c r="B359" s="124"/>
      <c r="C359" s="124"/>
      <c r="D359" s="124"/>
    </row>
    <row r="360">
      <c r="A360" s="124"/>
      <c r="B360" s="124"/>
      <c r="C360" s="124"/>
      <c r="D360" s="124"/>
    </row>
    <row r="361">
      <c r="A361" s="124"/>
      <c r="B361" s="124"/>
      <c r="C361" s="124"/>
      <c r="D361" s="124"/>
    </row>
    <row r="362">
      <c r="A362" s="124"/>
      <c r="B362" s="124"/>
      <c r="C362" s="124"/>
      <c r="D362" s="124"/>
    </row>
    <row r="363">
      <c r="A363" s="124"/>
      <c r="B363" s="124"/>
      <c r="C363" s="124"/>
      <c r="D363" s="124"/>
    </row>
    <row r="364">
      <c r="A364" s="124"/>
      <c r="B364" s="124"/>
      <c r="C364" s="124"/>
      <c r="D364" s="124"/>
    </row>
    <row r="365">
      <c r="A365" s="124"/>
      <c r="B365" s="124"/>
      <c r="C365" s="124"/>
      <c r="D365" s="124"/>
    </row>
    <row r="366">
      <c r="A366" s="124"/>
      <c r="B366" s="124"/>
      <c r="C366" s="124"/>
      <c r="D366" s="124"/>
    </row>
    <row r="367">
      <c r="A367" s="124"/>
      <c r="B367" s="124"/>
      <c r="C367" s="124"/>
      <c r="D367" s="124"/>
    </row>
    <row r="368">
      <c r="A368" s="124"/>
      <c r="B368" s="124"/>
      <c r="C368" s="124"/>
      <c r="D368" s="124"/>
    </row>
    <row r="369">
      <c r="A369" s="124"/>
      <c r="B369" s="124"/>
      <c r="C369" s="124"/>
      <c r="D369" s="124"/>
    </row>
    <row r="370">
      <c r="A370" s="124"/>
      <c r="B370" s="124"/>
      <c r="C370" s="124"/>
      <c r="D370" s="124"/>
    </row>
    <row r="371">
      <c r="A371" s="124"/>
      <c r="B371" s="124"/>
      <c r="C371" s="124"/>
      <c r="D371" s="124"/>
    </row>
    <row r="372">
      <c r="A372" s="124"/>
      <c r="B372" s="124"/>
      <c r="C372" s="124"/>
      <c r="D372" s="124"/>
    </row>
    <row r="373">
      <c r="A373" s="124"/>
      <c r="B373" s="124"/>
      <c r="C373" s="124"/>
      <c r="D373" s="124"/>
    </row>
    <row r="374">
      <c r="A374" s="124"/>
      <c r="B374" s="124"/>
      <c r="C374" s="124"/>
      <c r="D374" s="124"/>
    </row>
    <row r="375">
      <c r="A375" s="124"/>
      <c r="B375" s="124"/>
      <c r="C375" s="124"/>
      <c r="D375" s="124"/>
    </row>
    <row r="376">
      <c r="A376" s="124"/>
      <c r="B376" s="124"/>
      <c r="C376" s="124"/>
      <c r="D376" s="124"/>
    </row>
    <row r="377">
      <c r="A377" s="124"/>
      <c r="B377" s="124"/>
      <c r="C377" s="124"/>
      <c r="D377" s="124"/>
    </row>
    <row r="378">
      <c r="A378" s="124"/>
      <c r="B378" s="124"/>
      <c r="C378" s="124"/>
      <c r="D378" s="124"/>
    </row>
    <row r="379">
      <c r="A379" s="124"/>
      <c r="B379" s="124"/>
      <c r="C379" s="124"/>
      <c r="D379" s="124"/>
    </row>
    <row r="380">
      <c r="A380" s="124"/>
      <c r="B380" s="124"/>
      <c r="C380" s="124"/>
      <c r="D380" s="124"/>
    </row>
    <row r="381">
      <c r="A381" s="124"/>
      <c r="B381" s="124"/>
      <c r="C381" s="124"/>
      <c r="D381" s="124"/>
    </row>
    <row r="382">
      <c r="A382" s="124"/>
      <c r="B382" s="124"/>
      <c r="C382" s="124"/>
      <c r="D382" s="124"/>
    </row>
    <row r="383">
      <c r="A383" s="124"/>
      <c r="B383" s="124"/>
      <c r="C383" s="124"/>
      <c r="D383" s="124"/>
    </row>
    <row r="384">
      <c r="A384" s="124"/>
      <c r="B384" s="124"/>
      <c r="C384" s="124"/>
      <c r="D384" s="124"/>
    </row>
    <row r="385">
      <c r="A385" s="124"/>
      <c r="B385" s="124"/>
      <c r="C385" s="124"/>
      <c r="D385" s="124"/>
    </row>
    <row r="386">
      <c r="A386" s="124"/>
      <c r="B386" s="124"/>
      <c r="C386" s="124"/>
      <c r="D386" s="124"/>
    </row>
    <row r="387">
      <c r="A387" s="124"/>
      <c r="B387" s="124"/>
      <c r="C387" s="124"/>
      <c r="D387" s="124"/>
    </row>
    <row r="388">
      <c r="A388" s="124"/>
      <c r="B388" s="124"/>
      <c r="C388" s="124"/>
      <c r="D388" s="124"/>
    </row>
    <row r="389">
      <c r="A389" s="124"/>
      <c r="B389" s="124"/>
      <c r="C389" s="124"/>
      <c r="D389" s="124"/>
    </row>
    <row r="390">
      <c r="A390" s="124"/>
      <c r="B390" s="124"/>
      <c r="C390" s="124"/>
      <c r="D390" s="124"/>
    </row>
    <row r="391">
      <c r="A391" s="124"/>
      <c r="B391" s="124"/>
      <c r="C391" s="124"/>
      <c r="D391" s="124"/>
    </row>
    <row r="392">
      <c r="A392" s="124"/>
      <c r="B392" s="124"/>
      <c r="C392" s="124"/>
      <c r="D392" s="124"/>
    </row>
    <row r="393">
      <c r="A393" s="124"/>
      <c r="B393" s="124"/>
      <c r="C393" s="124"/>
      <c r="D393" s="124"/>
    </row>
    <row r="394">
      <c r="A394" s="124"/>
      <c r="B394" s="124"/>
      <c r="C394" s="124"/>
      <c r="D394" s="124"/>
    </row>
    <row r="395">
      <c r="A395" s="124"/>
      <c r="B395" s="124"/>
      <c r="C395" s="124"/>
      <c r="D395" s="124"/>
    </row>
    <row r="396">
      <c r="A396" s="124"/>
      <c r="B396" s="124"/>
      <c r="C396" s="124"/>
      <c r="D396" s="124"/>
    </row>
    <row r="397">
      <c r="A397" s="124"/>
      <c r="B397" s="124"/>
      <c r="C397" s="124"/>
      <c r="D397" s="124"/>
    </row>
    <row r="398">
      <c r="A398" s="124"/>
      <c r="B398" s="124"/>
      <c r="C398" s="124"/>
      <c r="D398" s="124"/>
    </row>
    <row r="399">
      <c r="A399" s="124"/>
      <c r="B399" s="124"/>
      <c r="C399" s="124"/>
      <c r="D399" s="124"/>
    </row>
    <row r="400">
      <c r="A400" s="124"/>
      <c r="B400" s="124"/>
      <c r="C400" s="124"/>
      <c r="D400" s="124"/>
    </row>
    <row r="401">
      <c r="A401" s="124"/>
      <c r="B401" s="124"/>
      <c r="C401" s="124"/>
      <c r="D401" s="124"/>
    </row>
    <row r="402">
      <c r="A402" s="124"/>
      <c r="B402" s="124"/>
      <c r="C402" s="124"/>
      <c r="D402" s="124"/>
    </row>
    <row r="403">
      <c r="A403" s="124"/>
      <c r="B403" s="124"/>
      <c r="C403" s="124"/>
      <c r="D403" s="124"/>
    </row>
    <row r="404">
      <c r="A404" s="124"/>
      <c r="B404" s="124"/>
      <c r="C404" s="124"/>
      <c r="D404" s="124"/>
    </row>
    <row r="405">
      <c r="A405" s="124"/>
      <c r="B405" s="124"/>
      <c r="C405" s="124"/>
      <c r="D405" s="124"/>
    </row>
    <row r="406">
      <c r="A406" s="124"/>
      <c r="B406" s="124"/>
      <c r="C406" s="124"/>
      <c r="D406" s="124"/>
    </row>
    <row r="407">
      <c r="A407" s="124"/>
      <c r="B407" s="124"/>
      <c r="C407" s="124"/>
      <c r="D407" s="124"/>
    </row>
    <row r="408">
      <c r="A408" s="124"/>
      <c r="B408" s="124"/>
      <c r="C408" s="124"/>
      <c r="D408" s="124"/>
    </row>
    <row r="409">
      <c r="A409" s="124"/>
      <c r="B409" s="124"/>
      <c r="C409" s="124"/>
      <c r="D409" s="124"/>
    </row>
    <row r="410">
      <c r="A410" s="124"/>
      <c r="B410" s="124"/>
      <c r="C410" s="124"/>
      <c r="D410" s="124"/>
    </row>
    <row r="411">
      <c r="A411" s="124"/>
      <c r="B411" s="124"/>
      <c r="C411" s="124"/>
      <c r="D411" s="124"/>
    </row>
    <row r="412">
      <c r="A412" s="124"/>
      <c r="B412" s="124"/>
      <c r="C412" s="124"/>
      <c r="D412" s="124"/>
    </row>
    <row r="413">
      <c r="A413" s="124"/>
      <c r="B413" s="124"/>
      <c r="C413" s="124"/>
      <c r="D413" s="124"/>
    </row>
    <row r="414">
      <c r="A414" s="124"/>
      <c r="B414" s="124"/>
      <c r="C414" s="124"/>
      <c r="D414" s="124"/>
    </row>
    <row r="415">
      <c r="A415" s="124"/>
      <c r="B415" s="124"/>
      <c r="C415" s="124"/>
      <c r="D415" s="124"/>
    </row>
    <row r="416">
      <c r="A416" s="124"/>
      <c r="B416" s="124"/>
      <c r="C416" s="124"/>
      <c r="D416" s="124"/>
    </row>
    <row r="417">
      <c r="A417" s="124"/>
      <c r="B417" s="124"/>
      <c r="C417" s="124"/>
      <c r="D417" s="124"/>
    </row>
    <row r="418">
      <c r="A418" s="124"/>
      <c r="B418" s="124"/>
      <c r="C418" s="124"/>
      <c r="D418" s="124"/>
    </row>
    <row r="419">
      <c r="A419" s="124"/>
      <c r="B419" s="124"/>
      <c r="C419" s="124"/>
      <c r="D419" s="124"/>
    </row>
    <row r="420">
      <c r="A420" s="124"/>
      <c r="B420" s="124"/>
      <c r="C420" s="124"/>
      <c r="D420" s="124"/>
    </row>
    <row r="421">
      <c r="A421" s="124"/>
      <c r="B421" s="124"/>
      <c r="C421" s="124"/>
      <c r="D421" s="124"/>
    </row>
    <row r="422">
      <c r="A422" s="124"/>
      <c r="B422" s="124"/>
      <c r="C422" s="124"/>
      <c r="D422" s="124"/>
    </row>
    <row r="423">
      <c r="A423" s="124"/>
      <c r="B423" s="124"/>
      <c r="C423" s="124"/>
      <c r="D423" s="124"/>
    </row>
    <row r="424">
      <c r="A424" s="124"/>
      <c r="B424" s="124"/>
      <c r="C424" s="124"/>
      <c r="D424" s="124"/>
    </row>
    <row r="425">
      <c r="A425" s="124"/>
      <c r="B425" s="124"/>
      <c r="C425" s="124"/>
      <c r="D425" s="124"/>
    </row>
    <row r="426">
      <c r="A426" s="124"/>
      <c r="B426" s="124"/>
      <c r="C426" s="124"/>
      <c r="D426" s="124"/>
    </row>
    <row r="427">
      <c r="A427" s="124"/>
      <c r="B427" s="124"/>
      <c r="C427" s="124"/>
      <c r="D427" s="124"/>
    </row>
    <row r="428">
      <c r="A428" s="124"/>
      <c r="B428" s="124"/>
      <c r="C428" s="124"/>
      <c r="D428" s="124"/>
    </row>
    <row r="429">
      <c r="A429" s="124"/>
      <c r="B429" s="124"/>
      <c r="C429" s="124"/>
      <c r="D429" s="124"/>
    </row>
    <row r="430">
      <c r="A430" s="124"/>
      <c r="B430" s="124"/>
      <c r="C430" s="124"/>
      <c r="D430" s="124"/>
    </row>
    <row r="431">
      <c r="A431" s="124"/>
      <c r="B431" s="124"/>
      <c r="C431" s="124"/>
      <c r="D431" s="124"/>
    </row>
    <row r="432">
      <c r="A432" s="124"/>
      <c r="B432" s="124"/>
      <c r="C432" s="124"/>
      <c r="D432" s="124"/>
    </row>
    <row r="433">
      <c r="A433" s="124"/>
      <c r="B433" s="124"/>
      <c r="C433" s="124"/>
      <c r="D433" s="124"/>
    </row>
    <row r="434">
      <c r="A434" s="124"/>
      <c r="B434" s="124"/>
      <c r="C434" s="124"/>
      <c r="D434" s="124"/>
    </row>
    <row r="435">
      <c r="A435" s="124"/>
      <c r="B435" s="124"/>
      <c r="C435" s="124"/>
      <c r="D435" s="124"/>
    </row>
    <row r="436">
      <c r="A436" s="124"/>
      <c r="B436" s="124"/>
      <c r="C436" s="124"/>
      <c r="D436" s="124"/>
    </row>
    <row r="437">
      <c r="A437" s="124"/>
      <c r="B437" s="124"/>
      <c r="C437" s="124"/>
      <c r="D437" s="124"/>
    </row>
    <row r="438">
      <c r="A438" s="124"/>
      <c r="B438" s="124"/>
      <c r="C438" s="124"/>
      <c r="D438" s="124"/>
    </row>
    <row r="439">
      <c r="A439" s="124"/>
      <c r="B439" s="124"/>
      <c r="C439" s="124"/>
      <c r="D439" s="124"/>
    </row>
    <row r="440">
      <c r="A440" s="124"/>
      <c r="B440" s="124"/>
      <c r="C440" s="124"/>
      <c r="D440" s="124"/>
    </row>
    <row r="441">
      <c r="A441" s="124"/>
      <c r="B441" s="124"/>
      <c r="C441" s="124"/>
      <c r="D441" s="124"/>
    </row>
    <row r="442">
      <c r="A442" s="124"/>
      <c r="B442" s="124"/>
      <c r="C442" s="124"/>
      <c r="D442" s="124"/>
    </row>
    <row r="443">
      <c r="A443" s="124"/>
      <c r="B443" s="124"/>
      <c r="C443" s="124"/>
      <c r="D443" s="124"/>
    </row>
    <row r="444">
      <c r="A444" s="124"/>
      <c r="B444" s="124"/>
      <c r="C444" s="124"/>
      <c r="D444" s="124"/>
    </row>
    <row r="445">
      <c r="A445" s="124"/>
      <c r="B445" s="124"/>
      <c r="C445" s="124"/>
      <c r="D445" s="124"/>
    </row>
    <row r="446">
      <c r="A446" s="124"/>
      <c r="B446" s="124"/>
      <c r="C446" s="124"/>
      <c r="D446" s="124"/>
    </row>
    <row r="447">
      <c r="A447" s="124"/>
      <c r="B447" s="124"/>
      <c r="C447" s="124"/>
      <c r="D447" s="124"/>
    </row>
    <row r="448">
      <c r="A448" s="124"/>
      <c r="B448" s="124"/>
      <c r="C448" s="124"/>
      <c r="D448" s="124"/>
    </row>
    <row r="449">
      <c r="A449" s="124"/>
      <c r="B449" s="124"/>
      <c r="C449" s="124"/>
      <c r="D449" s="124"/>
    </row>
    <row r="450">
      <c r="A450" s="124"/>
      <c r="B450" s="124"/>
      <c r="C450" s="124"/>
      <c r="D450" s="124"/>
    </row>
    <row r="451">
      <c r="A451" s="124"/>
      <c r="B451" s="124"/>
      <c r="C451" s="124"/>
      <c r="D451" s="124"/>
    </row>
    <row r="452">
      <c r="A452" s="124"/>
      <c r="B452" s="124"/>
      <c r="C452" s="124"/>
      <c r="D452" s="124"/>
    </row>
    <row r="453">
      <c r="A453" s="124"/>
      <c r="B453" s="124"/>
      <c r="C453" s="124"/>
      <c r="D453" s="124"/>
    </row>
    <row r="454">
      <c r="A454" s="124"/>
      <c r="B454" s="124"/>
      <c r="C454" s="124"/>
      <c r="D454" s="124"/>
    </row>
    <row r="455">
      <c r="A455" s="124"/>
      <c r="B455" s="124"/>
      <c r="C455" s="124"/>
      <c r="D455" s="124"/>
    </row>
    <row r="456">
      <c r="A456" s="124"/>
      <c r="B456" s="124"/>
      <c r="C456" s="124"/>
      <c r="D456" s="124"/>
    </row>
    <row r="457">
      <c r="A457" s="124"/>
      <c r="B457" s="124"/>
      <c r="C457" s="124"/>
      <c r="D457" s="124"/>
    </row>
    <row r="458">
      <c r="A458" s="124"/>
      <c r="B458" s="124"/>
      <c r="C458" s="124"/>
      <c r="D458" s="124"/>
    </row>
    <row r="459">
      <c r="A459" s="124"/>
      <c r="B459" s="124"/>
      <c r="C459" s="124"/>
      <c r="D459" s="124"/>
    </row>
    <row r="460">
      <c r="A460" s="124"/>
      <c r="B460" s="124"/>
      <c r="C460" s="124"/>
      <c r="D460" s="124"/>
    </row>
    <row r="461">
      <c r="A461" s="124"/>
      <c r="B461" s="124"/>
      <c r="C461" s="124"/>
      <c r="D461" s="124"/>
    </row>
    <row r="462">
      <c r="A462" s="124"/>
      <c r="B462" s="124"/>
      <c r="C462" s="124"/>
      <c r="D462" s="124"/>
    </row>
    <row r="463">
      <c r="A463" s="124"/>
      <c r="B463" s="124"/>
      <c r="C463" s="124"/>
      <c r="D463" s="124"/>
    </row>
    <row r="464">
      <c r="A464" s="124"/>
      <c r="B464" s="124"/>
      <c r="C464" s="124"/>
      <c r="D464" s="124"/>
    </row>
    <row r="465">
      <c r="A465" s="124"/>
      <c r="B465" s="124"/>
      <c r="C465" s="124"/>
      <c r="D465" s="124"/>
    </row>
    <row r="466">
      <c r="A466" s="124"/>
      <c r="B466" s="124"/>
      <c r="C466" s="124"/>
      <c r="D466" s="124"/>
    </row>
    <row r="467">
      <c r="A467" s="124"/>
      <c r="B467" s="124"/>
      <c r="C467" s="124"/>
      <c r="D467" s="124"/>
    </row>
    <row r="468">
      <c r="A468" s="124"/>
      <c r="B468" s="124"/>
      <c r="C468" s="124"/>
      <c r="D468" s="124"/>
    </row>
    <row r="469">
      <c r="A469" s="124"/>
      <c r="B469" s="124"/>
      <c r="C469" s="124"/>
      <c r="D469" s="124"/>
    </row>
    <row r="470">
      <c r="A470" s="124"/>
      <c r="B470" s="124"/>
      <c r="C470" s="124"/>
      <c r="D470" s="124"/>
    </row>
    <row r="471">
      <c r="A471" s="124"/>
      <c r="B471" s="124"/>
      <c r="C471" s="124"/>
      <c r="D471" s="124"/>
    </row>
    <row r="472">
      <c r="A472" s="124"/>
      <c r="B472" s="124"/>
      <c r="C472" s="124"/>
      <c r="D472" s="124"/>
    </row>
    <row r="473">
      <c r="A473" s="124"/>
      <c r="B473" s="124"/>
      <c r="C473" s="124"/>
      <c r="D473" s="124"/>
    </row>
    <row r="474">
      <c r="A474" s="124"/>
      <c r="B474" s="124"/>
      <c r="C474" s="124"/>
      <c r="D474" s="124"/>
    </row>
    <row r="475">
      <c r="A475" s="124"/>
      <c r="B475" s="124"/>
      <c r="C475" s="124"/>
      <c r="D475" s="124"/>
    </row>
    <row r="476">
      <c r="A476" s="124"/>
      <c r="B476" s="124"/>
      <c r="C476" s="124"/>
      <c r="D476" s="124"/>
    </row>
    <row r="477">
      <c r="A477" s="124"/>
      <c r="B477" s="124"/>
      <c r="C477" s="124"/>
      <c r="D477" s="124"/>
    </row>
    <row r="478">
      <c r="A478" s="124"/>
      <c r="B478" s="124"/>
      <c r="C478" s="124"/>
      <c r="D478" s="124"/>
    </row>
    <row r="479">
      <c r="A479" s="124"/>
      <c r="B479" s="124"/>
      <c r="C479" s="124"/>
      <c r="D479" s="124"/>
    </row>
    <row r="480">
      <c r="A480" s="124"/>
      <c r="B480" s="124"/>
      <c r="C480" s="124"/>
      <c r="D480" s="124"/>
    </row>
    <row r="481">
      <c r="A481" s="124"/>
      <c r="B481" s="124"/>
      <c r="C481" s="124"/>
      <c r="D481" s="124"/>
    </row>
    <row r="482">
      <c r="A482" s="124"/>
      <c r="B482" s="124"/>
      <c r="C482" s="124"/>
      <c r="D482" s="124"/>
    </row>
    <row r="483">
      <c r="A483" s="124"/>
      <c r="B483" s="124"/>
      <c r="C483" s="124"/>
      <c r="D483" s="124"/>
    </row>
    <row r="484">
      <c r="A484" s="124"/>
      <c r="B484" s="124"/>
      <c r="C484" s="124"/>
      <c r="D484" s="124"/>
    </row>
    <row r="485">
      <c r="A485" s="124"/>
      <c r="B485" s="124"/>
      <c r="C485" s="124"/>
      <c r="D485" s="124"/>
    </row>
    <row r="486">
      <c r="A486" s="124"/>
      <c r="B486" s="124"/>
      <c r="C486" s="124"/>
      <c r="D486" s="124"/>
    </row>
    <row r="487">
      <c r="A487" s="124"/>
      <c r="B487" s="124"/>
      <c r="C487" s="124"/>
      <c r="D487" s="124"/>
    </row>
    <row r="488">
      <c r="A488" s="124"/>
      <c r="B488" s="124"/>
      <c r="C488" s="124"/>
      <c r="D488" s="124"/>
    </row>
    <row r="489">
      <c r="A489" s="124"/>
      <c r="B489" s="124"/>
      <c r="C489" s="124"/>
      <c r="D489" s="124"/>
    </row>
    <row r="490">
      <c r="A490" s="124"/>
      <c r="B490" s="124"/>
      <c r="C490" s="124"/>
      <c r="D490" s="124"/>
    </row>
    <row r="491">
      <c r="A491" s="124"/>
      <c r="B491" s="124"/>
      <c r="C491" s="124"/>
      <c r="D491" s="124"/>
    </row>
    <row r="492">
      <c r="A492" s="124"/>
      <c r="B492" s="124"/>
      <c r="C492" s="124"/>
      <c r="D492" s="124"/>
    </row>
    <row r="493">
      <c r="A493" s="124"/>
      <c r="B493" s="124"/>
      <c r="C493" s="124"/>
      <c r="D493" s="124"/>
    </row>
    <row r="494">
      <c r="A494" s="124"/>
      <c r="B494" s="124"/>
      <c r="C494" s="124"/>
      <c r="D494" s="124"/>
    </row>
    <row r="495">
      <c r="A495" s="124"/>
      <c r="B495" s="124"/>
      <c r="C495" s="124"/>
      <c r="D495" s="124"/>
    </row>
    <row r="496">
      <c r="A496" s="124"/>
      <c r="B496" s="124"/>
      <c r="C496" s="124"/>
      <c r="D496" s="124"/>
    </row>
    <row r="497">
      <c r="A497" s="124"/>
      <c r="B497" s="124"/>
      <c r="C497" s="124"/>
      <c r="D497" s="124"/>
    </row>
    <row r="498">
      <c r="A498" s="124"/>
      <c r="B498" s="124"/>
      <c r="C498" s="124"/>
      <c r="D498" s="124"/>
    </row>
    <row r="499">
      <c r="A499" s="124"/>
      <c r="B499" s="124"/>
      <c r="C499" s="124"/>
      <c r="D499" s="124"/>
    </row>
    <row r="500">
      <c r="A500" s="124"/>
      <c r="B500" s="124"/>
      <c r="C500" s="124"/>
      <c r="D500" s="124"/>
    </row>
    <row r="501">
      <c r="A501" s="124"/>
      <c r="B501" s="124"/>
      <c r="C501" s="124"/>
      <c r="D501" s="124"/>
    </row>
    <row r="502">
      <c r="A502" s="124"/>
      <c r="B502" s="124"/>
      <c r="C502" s="124"/>
      <c r="D502" s="124"/>
    </row>
    <row r="503">
      <c r="A503" s="124"/>
      <c r="B503" s="124"/>
      <c r="C503" s="124"/>
      <c r="D503" s="124"/>
    </row>
    <row r="504">
      <c r="A504" s="124"/>
      <c r="B504" s="124"/>
      <c r="C504" s="124"/>
      <c r="D504" s="124"/>
    </row>
    <row r="505">
      <c r="A505" s="124"/>
      <c r="B505" s="124"/>
      <c r="C505" s="124"/>
      <c r="D505" s="124"/>
    </row>
    <row r="506">
      <c r="A506" s="124"/>
      <c r="B506" s="124"/>
      <c r="C506" s="124"/>
      <c r="D506" s="124"/>
    </row>
    <row r="507">
      <c r="A507" s="124"/>
      <c r="B507" s="124"/>
      <c r="C507" s="124"/>
      <c r="D507" s="124"/>
    </row>
    <row r="508">
      <c r="A508" s="124"/>
      <c r="B508" s="124"/>
      <c r="C508" s="124"/>
      <c r="D508" s="124"/>
    </row>
    <row r="509">
      <c r="A509" s="124"/>
      <c r="B509" s="124"/>
      <c r="C509" s="124"/>
      <c r="D509" s="124"/>
    </row>
    <row r="510">
      <c r="A510" s="124"/>
      <c r="B510" s="124"/>
      <c r="C510" s="124"/>
      <c r="D510" s="124"/>
    </row>
    <row r="511">
      <c r="A511" s="124"/>
      <c r="B511" s="124"/>
      <c r="C511" s="124"/>
      <c r="D511" s="124"/>
    </row>
    <row r="512">
      <c r="A512" s="124"/>
      <c r="B512" s="124"/>
      <c r="C512" s="124"/>
      <c r="D512" s="124"/>
    </row>
    <row r="513">
      <c r="A513" s="124"/>
      <c r="B513" s="124"/>
      <c r="C513" s="124"/>
      <c r="D513" s="124"/>
    </row>
    <row r="514">
      <c r="A514" s="124"/>
      <c r="B514" s="124"/>
      <c r="C514" s="124"/>
      <c r="D514" s="124"/>
    </row>
    <row r="515">
      <c r="A515" s="124"/>
      <c r="B515" s="124"/>
      <c r="C515" s="124"/>
      <c r="D515" s="124"/>
    </row>
    <row r="516">
      <c r="A516" s="124"/>
      <c r="B516" s="124"/>
      <c r="C516" s="124"/>
      <c r="D516" s="124"/>
    </row>
    <row r="517">
      <c r="A517" s="124"/>
      <c r="B517" s="124"/>
      <c r="C517" s="124"/>
      <c r="D517" s="124"/>
    </row>
    <row r="518">
      <c r="A518" s="124"/>
      <c r="B518" s="124"/>
      <c r="C518" s="124"/>
      <c r="D518" s="124"/>
    </row>
    <row r="519">
      <c r="A519" s="124"/>
      <c r="B519" s="124"/>
      <c r="C519" s="124"/>
      <c r="D519" s="124"/>
    </row>
    <row r="520">
      <c r="A520" s="124"/>
      <c r="B520" s="124"/>
      <c r="C520" s="124"/>
      <c r="D520" s="124"/>
    </row>
    <row r="521">
      <c r="A521" s="124"/>
      <c r="B521" s="124"/>
      <c r="C521" s="124"/>
      <c r="D521" s="124"/>
    </row>
    <row r="522">
      <c r="A522" s="124"/>
      <c r="B522" s="124"/>
      <c r="C522" s="124"/>
      <c r="D522" s="124"/>
    </row>
    <row r="523">
      <c r="A523" s="124"/>
      <c r="B523" s="124"/>
      <c r="C523" s="124"/>
      <c r="D523" s="124"/>
    </row>
    <row r="524">
      <c r="A524" s="124"/>
      <c r="B524" s="124"/>
      <c r="C524" s="124"/>
      <c r="D524" s="124"/>
    </row>
    <row r="525">
      <c r="A525" s="124"/>
      <c r="B525" s="124"/>
      <c r="C525" s="124"/>
      <c r="D525" s="124"/>
    </row>
    <row r="526">
      <c r="A526" s="124"/>
      <c r="B526" s="124"/>
      <c r="C526" s="124"/>
      <c r="D526" s="124"/>
    </row>
    <row r="527">
      <c r="A527" s="124"/>
      <c r="B527" s="124"/>
      <c r="C527" s="124"/>
      <c r="D527" s="124"/>
    </row>
    <row r="528">
      <c r="A528" s="124"/>
      <c r="B528" s="124"/>
      <c r="C528" s="124"/>
      <c r="D528" s="124"/>
    </row>
    <row r="529">
      <c r="A529" s="124"/>
      <c r="B529" s="124"/>
      <c r="C529" s="124"/>
      <c r="D529" s="124"/>
    </row>
    <row r="530">
      <c r="A530" s="124"/>
      <c r="B530" s="124"/>
      <c r="C530" s="124"/>
      <c r="D530" s="124"/>
    </row>
    <row r="531">
      <c r="A531" s="124"/>
      <c r="B531" s="124"/>
      <c r="C531" s="124"/>
      <c r="D531" s="124"/>
    </row>
    <row r="532">
      <c r="A532" s="124"/>
      <c r="B532" s="124"/>
      <c r="C532" s="124"/>
      <c r="D532" s="124"/>
    </row>
    <row r="533">
      <c r="A533" s="124"/>
      <c r="B533" s="124"/>
      <c r="C533" s="124"/>
      <c r="D533" s="124"/>
    </row>
    <row r="534">
      <c r="A534" s="124"/>
      <c r="B534" s="124"/>
      <c r="C534" s="124"/>
      <c r="D534" s="124"/>
    </row>
    <row r="535">
      <c r="A535" s="124"/>
      <c r="B535" s="124"/>
      <c r="C535" s="124"/>
      <c r="D535" s="124"/>
    </row>
    <row r="536">
      <c r="A536" s="124"/>
      <c r="B536" s="124"/>
      <c r="C536" s="124"/>
      <c r="D536" s="124"/>
    </row>
    <row r="537">
      <c r="A537" s="124"/>
      <c r="B537" s="124"/>
      <c r="C537" s="124"/>
      <c r="D537" s="124"/>
    </row>
    <row r="538">
      <c r="A538" s="124"/>
      <c r="B538" s="124"/>
      <c r="C538" s="124"/>
      <c r="D538" s="124"/>
    </row>
    <row r="539">
      <c r="A539" s="124"/>
      <c r="B539" s="124"/>
      <c r="C539" s="124"/>
      <c r="D539" s="124"/>
    </row>
    <row r="540">
      <c r="A540" s="124"/>
      <c r="B540" s="124"/>
      <c r="C540" s="124"/>
      <c r="D540" s="124"/>
    </row>
    <row r="541">
      <c r="A541" s="124"/>
      <c r="B541" s="124"/>
      <c r="C541" s="124"/>
      <c r="D541" s="124"/>
    </row>
    <row r="542">
      <c r="A542" s="124"/>
      <c r="B542" s="124"/>
      <c r="C542" s="124"/>
      <c r="D542" s="124"/>
    </row>
    <row r="543">
      <c r="A543" s="124"/>
      <c r="B543" s="124"/>
      <c r="C543" s="124"/>
      <c r="D543" s="124"/>
    </row>
    <row r="544">
      <c r="A544" s="124"/>
      <c r="B544" s="124"/>
      <c r="C544" s="124"/>
      <c r="D544" s="124"/>
    </row>
    <row r="545">
      <c r="A545" s="124"/>
      <c r="B545" s="124"/>
      <c r="C545" s="124"/>
      <c r="D545" s="124"/>
    </row>
    <row r="546">
      <c r="A546" s="124"/>
      <c r="B546" s="124"/>
      <c r="C546" s="124"/>
      <c r="D546" s="124"/>
    </row>
    <row r="547">
      <c r="A547" s="124"/>
      <c r="B547" s="124"/>
      <c r="C547" s="124"/>
      <c r="D547" s="124"/>
    </row>
    <row r="548">
      <c r="A548" s="124"/>
      <c r="B548" s="124"/>
      <c r="C548" s="124"/>
      <c r="D548" s="124"/>
    </row>
    <row r="549">
      <c r="A549" s="124"/>
      <c r="B549" s="124"/>
      <c r="C549" s="124"/>
      <c r="D549" s="124"/>
    </row>
    <row r="550">
      <c r="A550" s="124"/>
      <c r="B550" s="124"/>
      <c r="C550" s="124"/>
      <c r="D550" s="124"/>
    </row>
    <row r="551">
      <c r="A551" s="124"/>
      <c r="B551" s="124"/>
      <c r="C551" s="124"/>
      <c r="D551" s="124"/>
    </row>
    <row r="552">
      <c r="A552" s="124"/>
      <c r="B552" s="124"/>
      <c r="C552" s="124"/>
      <c r="D552" s="124"/>
    </row>
    <row r="553">
      <c r="A553" s="124"/>
      <c r="B553" s="124"/>
      <c r="C553" s="124"/>
      <c r="D553" s="124"/>
    </row>
    <row r="554">
      <c r="A554" s="124"/>
      <c r="B554" s="124"/>
      <c r="C554" s="124"/>
      <c r="D554" s="124"/>
    </row>
    <row r="555">
      <c r="A555" s="124"/>
      <c r="B555" s="124"/>
      <c r="C555" s="124"/>
      <c r="D555" s="124"/>
    </row>
    <row r="556">
      <c r="A556" s="124"/>
      <c r="B556" s="124"/>
      <c r="C556" s="124"/>
      <c r="D556" s="124"/>
    </row>
    <row r="557">
      <c r="A557" s="124"/>
      <c r="B557" s="124"/>
      <c r="C557" s="124"/>
      <c r="D557" s="124"/>
    </row>
    <row r="558">
      <c r="A558" s="124"/>
      <c r="B558" s="124"/>
      <c r="C558" s="124"/>
      <c r="D558" s="124"/>
    </row>
    <row r="559">
      <c r="A559" s="124"/>
      <c r="B559" s="124"/>
      <c r="C559" s="124"/>
      <c r="D559" s="124"/>
    </row>
    <row r="560">
      <c r="A560" s="124"/>
      <c r="B560" s="124"/>
      <c r="C560" s="124"/>
      <c r="D560" s="124"/>
    </row>
    <row r="561">
      <c r="A561" s="124"/>
      <c r="B561" s="124"/>
      <c r="C561" s="124"/>
      <c r="D561" s="124"/>
    </row>
    <row r="562">
      <c r="A562" s="124"/>
      <c r="B562" s="124"/>
      <c r="C562" s="124"/>
      <c r="D562" s="124"/>
    </row>
    <row r="563">
      <c r="A563" s="124"/>
      <c r="B563" s="124"/>
      <c r="C563" s="124"/>
      <c r="D563" s="124"/>
    </row>
    <row r="564">
      <c r="A564" s="124"/>
      <c r="B564" s="124"/>
      <c r="C564" s="124"/>
      <c r="D564" s="124"/>
    </row>
    <row r="565">
      <c r="A565" s="124"/>
      <c r="B565" s="124"/>
      <c r="C565" s="124"/>
      <c r="D565" s="124"/>
    </row>
    <row r="566">
      <c r="A566" s="124"/>
      <c r="B566" s="124"/>
      <c r="C566" s="124"/>
      <c r="D566" s="124"/>
    </row>
    <row r="567">
      <c r="A567" s="124"/>
      <c r="B567" s="124"/>
      <c r="C567" s="124"/>
      <c r="D567" s="124"/>
    </row>
    <row r="568">
      <c r="A568" s="124"/>
      <c r="B568" s="124"/>
      <c r="C568" s="124"/>
      <c r="D568" s="124"/>
    </row>
    <row r="569">
      <c r="A569" s="124"/>
      <c r="B569" s="124"/>
      <c r="C569" s="124"/>
      <c r="D569" s="124"/>
    </row>
    <row r="570">
      <c r="A570" s="124"/>
      <c r="B570" s="124"/>
      <c r="C570" s="124"/>
      <c r="D570" s="124"/>
    </row>
    <row r="571">
      <c r="A571" s="124"/>
      <c r="B571" s="124"/>
      <c r="C571" s="124"/>
      <c r="D571" s="124"/>
    </row>
    <row r="572">
      <c r="A572" s="124"/>
      <c r="B572" s="124"/>
      <c r="C572" s="124"/>
      <c r="D572" s="124"/>
    </row>
    <row r="573">
      <c r="A573" s="124"/>
      <c r="B573" s="124"/>
      <c r="C573" s="124"/>
      <c r="D573" s="124"/>
    </row>
    <row r="574">
      <c r="A574" s="124"/>
      <c r="B574" s="124"/>
      <c r="C574" s="124"/>
      <c r="D574" s="124"/>
    </row>
    <row r="575">
      <c r="A575" s="124"/>
      <c r="B575" s="124"/>
      <c r="C575" s="124"/>
      <c r="D575" s="124"/>
    </row>
    <row r="576">
      <c r="A576" s="124"/>
      <c r="B576" s="124"/>
      <c r="C576" s="124"/>
      <c r="D576" s="124"/>
    </row>
    <row r="577">
      <c r="A577" s="124"/>
      <c r="B577" s="124"/>
      <c r="C577" s="124"/>
      <c r="D577" s="124"/>
    </row>
    <row r="578">
      <c r="A578" s="124"/>
      <c r="B578" s="124"/>
      <c r="C578" s="124"/>
      <c r="D578" s="124"/>
    </row>
    <row r="579">
      <c r="A579" s="124"/>
      <c r="B579" s="124"/>
      <c r="C579" s="124"/>
      <c r="D579" s="124"/>
    </row>
    <row r="580">
      <c r="A580" s="124"/>
      <c r="B580" s="124"/>
      <c r="C580" s="124"/>
      <c r="D580" s="124"/>
    </row>
    <row r="581">
      <c r="A581" s="124"/>
      <c r="B581" s="124"/>
      <c r="C581" s="124"/>
      <c r="D581" s="124"/>
    </row>
    <row r="582">
      <c r="A582" s="124"/>
      <c r="B582" s="124"/>
      <c r="C582" s="124"/>
      <c r="D582" s="124"/>
    </row>
    <row r="583">
      <c r="A583" s="124"/>
      <c r="B583" s="124"/>
      <c r="C583" s="124"/>
      <c r="D583" s="124"/>
    </row>
    <row r="584">
      <c r="A584" s="124"/>
      <c r="B584" s="124"/>
      <c r="C584" s="124"/>
      <c r="D584" s="124"/>
    </row>
    <row r="585">
      <c r="A585" s="124"/>
      <c r="B585" s="124"/>
      <c r="C585" s="124"/>
      <c r="D585" s="124"/>
    </row>
    <row r="586">
      <c r="A586" s="124"/>
      <c r="B586" s="124"/>
      <c r="C586" s="124"/>
      <c r="D586" s="124"/>
    </row>
    <row r="587">
      <c r="A587" s="124"/>
      <c r="B587" s="124"/>
      <c r="C587" s="124"/>
      <c r="D587" s="124"/>
    </row>
    <row r="588">
      <c r="A588" s="124"/>
      <c r="B588" s="124"/>
      <c r="C588" s="124"/>
      <c r="D588" s="124"/>
    </row>
    <row r="589">
      <c r="A589" s="124"/>
      <c r="B589" s="124"/>
      <c r="C589" s="124"/>
      <c r="D589" s="124"/>
    </row>
    <row r="590">
      <c r="A590" s="124"/>
      <c r="B590" s="124"/>
      <c r="C590" s="124"/>
      <c r="D590" s="124"/>
    </row>
    <row r="591">
      <c r="A591" s="124"/>
      <c r="B591" s="124"/>
      <c r="C591" s="124"/>
      <c r="D591" s="124"/>
    </row>
    <row r="592">
      <c r="A592" s="124"/>
      <c r="B592" s="124"/>
      <c r="C592" s="124"/>
      <c r="D592" s="124"/>
    </row>
    <row r="593">
      <c r="A593" s="124"/>
      <c r="B593" s="124"/>
      <c r="C593" s="124"/>
      <c r="D593" s="124"/>
    </row>
    <row r="594">
      <c r="A594" s="124"/>
      <c r="B594" s="124"/>
      <c r="C594" s="124"/>
      <c r="D594" s="124"/>
    </row>
    <row r="595">
      <c r="A595" s="124"/>
      <c r="B595" s="124"/>
      <c r="C595" s="124"/>
      <c r="D595" s="124"/>
    </row>
    <row r="596">
      <c r="A596" s="124"/>
      <c r="B596" s="124"/>
      <c r="C596" s="124"/>
      <c r="D596" s="124"/>
    </row>
    <row r="597">
      <c r="A597" s="124"/>
      <c r="B597" s="124"/>
      <c r="C597" s="124"/>
      <c r="D597" s="124"/>
    </row>
    <row r="598">
      <c r="A598" s="124"/>
      <c r="B598" s="124"/>
      <c r="C598" s="124"/>
      <c r="D598" s="124"/>
    </row>
    <row r="599">
      <c r="A599" s="124"/>
      <c r="B599" s="124"/>
      <c r="C599" s="124"/>
      <c r="D599" s="124"/>
    </row>
    <row r="600">
      <c r="A600" s="124"/>
      <c r="B600" s="124"/>
      <c r="C600" s="124"/>
      <c r="D600" s="124"/>
    </row>
    <row r="601">
      <c r="A601" s="124"/>
      <c r="B601" s="124"/>
      <c r="C601" s="124"/>
      <c r="D601" s="124"/>
    </row>
    <row r="602">
      <c r="A602" s="124"/>
      <c r="B602" s="124"/>
      <c r="C602" s="124"/>
      <c r="D602" s="124"/>
    </row>
    <row r="603">
      <c r="A603" s="124"/>
      <c r="B603" s="124"/>
      <c r="C603" s="124"/>
      <c r="D603" s="124"/>
    </row>
    <row r="604">
      <c r="A604" s="124"/>
      <c r="B604" s="124"/>
      <c r="C604" s="124"/>
      <c r="D604" s="124"/>
    </row>
    <row r="605">
      <c r="A605" s="124"/>
      <c r="B605" s="124"/>
      <c r="C605" s="124"/>
      <c r="D605" s="124"/>
    </row>
    <row r="606">
      <c r="A606" s="124"/>
      <c r="B606" s="124"/>
      <c r="C606" s="124"/>
      <c r="D606" s="124"/>
    </row>
    <row r="607">
      <c r="A607" s="124"/>
      <c r="B607" s="124"/>
      <c r="C607" s="124"/>
      <c r="D607" s="124"/>
    </row>
    <row r="608">
      <c r="A608" s="124"/>
      <c r="B608" s="124"/>
      <c r="C608" s="124"/>
      <c r="D608" s="124"/>
    </row>
    <row r="609">
      <c r="A609" s="124"/>
      <c r="B609" s="124"/>
      <c r="C609" s="124"/>
      <c r="D609" s="124"/>
    </row>
    <row r="610">
      <c r="A610" s="124"/>
      <c r="B610" s="124"/>
      <c r="C610" s="124"/>
      <c r="D610" s="124"/>
    </row>
    <row r="611">
      <c r="A611" s="124"/>
      <c r="B611" s="124"/>
      <c r="C611" s="124"/>
      <c r="D611" s="124"/>
    </row>
    <row r="612">
      <c r="A612" s="124"/>
      <c r="B612" s="124"/>
      <c r="C612" s="124"/>
      <c r="D612" s="124"/>
    </row>
    <row r="613">
      <c r="A613" s="124"/>
      <c r="B613" s="124"/>
      <c r="C613" s="124"/>
      <c r="D613" s="124"/>
    </row>
    <row r="614">
      <c r="A614" s="124"/>
      <c r="B614" s="124"/>
      <c r="C614" s="124"/>
      <c r="D614" s="124"/>
    </row>
    <row r="615">
      <c r="A615" s="124"/>
      <c r="B615" s="124"/>
      <c r="C615" s="124"/>
      <c r="D615" s="124"/>
    </row>
    <row r="616">
      <c r="A616" s="124"/>
      <c r="B616" s="124"/>
      <c r="C616" s="124"/>
      <c r="D616" s="124"/>
    </row>
    <row r="617">
      <c r="A617" s="124"/>
      <c r="B617" s="124"/>
      <c r="C617" s="124"/>
      <c r="D617" s="124"/>
    </row>
    <row r="618">
      <c r="A618" s="124"/>
      <c r="B618" s="124"/>
      <c r="C618" s="124"/>
      <c r="D618" s="124"/>
    </row>
    <row r="619">
      <c r="A619" s="124"/>
      <c r="B619" s="124"/>
      <c r="C619" s="124"/>
      <c r="D619" s="124"/>
    </row>
    <row r="620">
      <c r="A620" s="124"/>
      <c r="B620" s="124"/>
      <c r="C620" s="124"/>
      <c r="D620" s="124"/>
    </row>
    <row r="621">
      <c r="A621" s="124"/>
      <c r="B621" s="124"/>
      <c r="C621" s="124"/>
      <c r="D621" s="124"/>
    </row>
    <row r="622">
      <c r="A622" s="124"/>
      <c r="B622" s="124"/>
      <c r="C622" s="124"/>
      <c r="D622" s="124"/>
    </row>
    <row r="623">
      <c r="A623" s="124"/>
      <c r="B623" s="124"/>
      <c r="C623" s="124"/>
      <c r="D623" s="124"/>
    </row>
    <row r="624">
      <c r="A624" s="124"/>
      <c r="B624" s="124"/>
      <c r="C624" s="124"/>
      <c r="D624" s="124"/>
    </row>
    <row r="625">
      <c r="A625" s="124"/>
      <c r="B625" s="124"/>
      <c r="C625" s="124"/>
      <c r="D625" s="124"/>
    </row>
    <row r="626">
      <c r="A626" s="124"/>
      <c r="B626" s="124"/>
      <c r="C626" s="124"/>
      <c r="D626" s="124"/>
    </row>
    <row r="627">
      <c r="A627" s="124"/>
      <c r="B627" s="124"/>
      <c r="C627" s="124"/>
      <c r="D627" s="124"/>
    </row>
    <row r="628">
      <c r="A628" s="124"/>
      <c r="B628" s="124"/>
      <c r="C628" s="124"/>
      <c r="D628" s="124"/>
    </row>
    <row r="629">
      <c r="A629" s="124"/>
      <c r="B629" s="124"/>
      <c r="C629" s="124"/>
      <c r="D629" s="124"/>
    </row>
    <row r="630">
      <c r="A630" s="124"/>
      <c r="B630" s="124"/>
      <c r="C630" s="124"/>
      <c r="D630" s="124"/>
    </row>
    <row r="631">
      <c r="A631" s="124"/>
      <c r="B631" s="124"/>
      <c r="C631" s="124"/>
      <c r="D631" s="124"/>
    </row>
    <row r="632">
      <c r="A632" s="124"/>
      <c r="B632" s="124"/>
      <c r="C632" s="124"/>
      <c r="D632" s="124"/>
    </row>
    <row r="633">
      <c r="A633" s="124"/>
      <c r="B633" s="124"/>
      <c r="C633" s="124"/>
      <c r="D633" s="124"/>
    </row>
    <row r="634">
      <c r="A634" s="124"/>
      <c r="B634" s="124"/>
      <c r="C634" s="124"/>
      <c r="D634" s="124"/>
    </row>
    <row r="635">
      <c r="A635" s="124"/>
      <c r="B635" s="124"/>
      <c r="C635" s="124"/>
      <c r="D635" s="124"/>
    </row>
    <row r="636">
      <c r="A636" s="124"/>
      <c r="B636" s="124"/>
      <c r="C636" s="124"/>
      <c r="D636" s="124"/>
    </row>
    <row r="637">
      <c r="A637" s="124"/>
      <c r="B637" s="124"/>
      <c r="C637" s="124"/>
      <c r="D637" s="124"/>
    </row>
    <row r="638">
      <c r="A638" s="124"/>
      <c r="B638" s="124"/>
      <c r="C638" s="124"/>
      <c r="D638" s="124"/>
    </row>
    <row r="639">
      <c r="A639" s="124"/>
      <c r="B639" s="124"/>
      <c r="C639" s="124"/>
      <c r="D639" s="124"/>
    </row>
    <row r="640">
      <c r="A640" s="124"/>
      <c r="B640" s="124"/>
      <c r="C640" s="124"/>
      <c r="D640" s="124"/>
    </row>
    <row r="641">
      <c r="A641" s="124"/>
      <c r="B641" s="124"/>
      <c r="C641" s="124"/>
      <c r="D641" s="124"/>
    </row>
    <row r="642">
      <c r="A642" s="124"/>
      <c r="B642" s="124"/>
      <c r="C642" s="124"/>
      <c r="D642" s="124"/>
    </row>
    <row r="643">
      <c r="A643" s="124"/>
      <c r="B643" s="124"/>
      <c r="C643" s="124"/>
      <c r="D643" s="124"/>
    </row>
    <row r="644">
      <c r="A644" s="124"/>
      <c r="B644" s="124"/>
      <c r="C644" s="124"/>
      <c r="D644" s="124"/>
    </row>
    <row r="645">
      <c r="A645" s="124"/>
      <c r="B645" s="124"/>
      <c r="C645" s="124"/>
      <c r="D645" s="124"/>
    </row>
    <row r="646">
      <c r="A646" s="124"/>
      <c r="B646" s="124"/>
      <c r="C646" s="124"/>
      <c r="D646" s="124"/>
    </row>
    <row r="647">
      <c r="A647" s="124"/>
      <c r="B647" s="124"/>
      <c r="C647" s="124"/>
      <c r="D647" s="124"/>
    </row>
    <row r="648">
      <c r="A648" s="124"/>
      <c r="B648" s="124"/>
      <c r="C648" s="124"/>
      <c r="D648" s="124"/>
    </row>
    <row r="649">
      <c r="A649" s="124"/>
      <c r="B649" s="124"/>
      <c r="C649" s="124"/>
      <c r="D649" s="124"/>
    </row>
    <row r="650">
      <c r="A650" s="124"/>
      <c r="B650" s="124"/>
      <c r="C650" s="124"/>
      <c r="D650" s="124"/>
    </row>
    <row r="651">
      <c r="A651" s="124"/>
      <c r="B651" s="124"/>
      <c r="C651" s="124"/>
      <c r="D651" s="124"/>
    </row>
    <row r="652">
      <c r="A652" s="124"/>
      <c r="B652" s="124"/>
      <c r="C652" s="124"/>
      <c r="D652" s="124"/>
    </row>
    <row r="653">
      <c r="A653" s="124"/>
      <c r="B653" s="124"/>
      <c r="C653" s="124"/>
      <c r="D653" s="124"/>
    </row>
    <row r="654">
      <c r="A654" s="124"/>
      <c r="B654" s="124"/>
      <c r="C654" s="124"/>
      <c r="D654" s="124"/>
    </row>
    <row r="655">
      <c r="A655" s="124"/>
      <c r="B655" s="124"/>
      <c r="C655" s="124"/>
      <c r="D655" s="124"/>
    </row>
    <row r="656">
      <c r="A656" s="124"/>
      <c r="B656" s="124"/>
      <c r="C656" s="124"/>
      <c r="D656" s="124"/>
    </row>
    <row r="657">
      <c r="A657" s="124"/>
      <c r="B657" s="124"/>
      <c r="C657" s="124"/>
      <c r="D657" s="124"/>
    </row>
    <row r="658">
      <c r="A658" s="124"/>
      <c r="B658" s="124"/>
      <c r="C658" s="124"/>
      <c r="D658" s="124"/>
    </row>
    <row r="659">
      <c r="A659" s="124"/>
      <c r="B659" s="124"/>
      <c r="C659" s="124"/>
      <c r="D659" s="124"/>
    </row>
    <row r="660">
      <c r="A660" s="124"/>
      <c r="B660" s="124"/>
      <c r="C660" s="124"/>
      <c r="D660" s="124"/>
    </row>
    <row r="661">
      <c r="A661" s="124"/>
      <c r="B661" s="124"/>
      <c r="C661" s="124"/>
      <c r="D661" s="124"/>
    </row>
    <row r="662">
      <c r="A662" s="124"/>
      <c r="B662" s="124"/>
      <c r="C662" s="124"/>
      <c r="D662" s="124"/>
    </row>
    <row r="663">
      <c r="A663" s="124"/>
      <c r="B663" s="124"/>
      <c r="C663" s="124"/>
      <c r="D663" s="124"/>
    </row>
    <row r="664">
      <c r="A664" s="124"/>
      <c r="B664" s="124"/>
      <c r="C664" s="124"/>
      <c r="D664" s="124"/>
    </row>
    <row r="665">
      <c r="A665" s="124"/>
      <c r="B665" s="124"/>
      <c r="C665" s="124"/>
      <c r="D665" s="124"/>
    </row>
    <row r="666">
      <c r="A666" s="124"/>
      <c r="B666" s="124"/>
      <c r="C666" s="124"/>
      <c r="D666" s="124"/>
    </row>
    <row r="667">
      <c r="A667" s="124"/>
      <c r="B667" s="124"/>
      <c r="C667" s="124"/>
      <c r="D667" s="124"/>
    </row>
    <row r="668">
      <c r="A668" s="124"/>
      <c r="B668" s="124"/>
      <c r="C668" s="124"/>
      <c r="D668" s="124"/>
    </row>
    <row r="669">
      <c r="A669" s="124"/>
      <c r="B669" s="124"/>
      <c r="C669" s="124"/>
      <c r="D669" s="124"/>
    </row>
    <row r="670">
      <c r="A670" s="124"/>
      <c r="B670" s="124"/>
      <c r="C670" s="124"/>
      <c r="D670" s="124"/>
    </row>
    <row r="671">
      <c r="A671" s="124"/>
      <c r="B671" s="124"/>
      <c r="C671" s="124"/>
      <c r="D671" s="124"/>
    </row>
    <row r="672">
      <c r="A672" s="124"/>
      <c r="B672" s="124"/>
      <c r="C672" s="124"/>
      <c r="D672" s="124"/>
    </row>
    <row r="673">
      <c r="A673" s="124"/>
      <c r="B673" s="124"/>
      <c r="C673" s="124"/>
      <c r="D673" s="124"/>
    </row>
    <row r="674">
      <c r="A674" s="124"/>
      <c r="B674" s="124"/>
      <c r="C674" s="124"/>
      <c r="D674" s="124"/>
    </row>
    <row r="675">
      <c r="A675" s="124"/>
      <c r="B675" s="124"/>
      <c r="C675" s="124"/>
      <c r="D675" s="124"/>
    </row>
    <row r="676">
      <c r="A676" s="124"/>
      <c r="B676" s="124"/>
      <c r="C676" s="124"/>
      <c r="D676" s="124"/>
    </row>
    <row r="677">
      <c r="A677" s="124"/>
      <c r="B677" s="124"/>
      <c r="C677" s="124"/>
      <c r="D677" s="124"/>
    </row>
    <row r="678">
      <c r="A678" s="124"/>
      <c r="B678" s="124"/>
      <c r="C678" s="124"/>
      <c r="D678" s="124"/>
    </row>
    <row r="679">
      <c r="A679" s="124"/>
      <c r="B679" s="124"/>
      <c r="C679" s="124"/>
      <c r="D679" s="124"/>
    </row>
    <row r="680">
      <c r="A680" s="124"/>
      <c r="B680" s="124"/>
      <c r="C680" s="124"/>
      <c r="D680" s="124"/>
    </row>
    <row r="681">
      <c r="A681" s="124"/>
      <c r="B681" s="124"/>
      <c r="C681" s="124"/>
      <c r="D681" s="124"/>
    </row>
    <row r="682">
      <c r="A682" s="124"/>
      <c r="B682" s="124"/>
      <c r="C682" s="124"/>
      <c r="D682" s="124"/>
    </row>
    <row r="683">
      <c r="A683" s="124"/>
      <c r="B683" s="124"/>
      <c r="C683" s="124"/>
      <c r="D683" s="124"/>
    </row>
    <row r="684">
      <c r="A684" s="124"/>
      <c r="B684" s="124"/>
      <c r="C684" s="124"/>
      <c r="D684" s="124"/>
    </row>
    <row r="685">
      <c r="A685" s="124"/>
      <c r="B685" s="124"/>
      <c r="C685" s="124"/>
      <c r="D685" s="124"/>
    </row>
    <row r="686">
      <c r="A686" s="124"/>
      <c r="B686" s="124"/>
      <c r="C686" s="124"/>
      <c r="D686" s="124"/>
    </row>
    <row r="687">
      <c r="A687" s="124"/>
      <c r="B687" s="124"/>
      <c r="C687" s="124"/>
      <c r="D687" s="124"/>
    </row>
    <row r="688">
      <c r="A688" s="124"/>
      <c r="B688" s="124"/>
      <c r="C688" s="124"/>
      <c r="D688" s="124"/>
    </row>
    <row r="689">
      <c r="A689" s="124"/>
      <c r="B689" s="124"/>
      <c r="C689" s="124"/>
      <c r="D689" s="124"/>
    </row>
    <row r="690">
      <c r="A690" s="124"/>
      <c r="B690" s="124"/>
      <c r="C690" s="124"/>
      <c r="D690" s="124"/>
    </row>
    <row r="691">
      <c r="A691" s="124"/>
      <c r="B691" s="124"/>
      <c r="C691" s="124"/>
      <c r="D691" s="124"/>
    </row>
    <row r="692">
      <c r="A692" s="124"/>
      <c r="B692" s="124"/>
      <c r="C692" s="124"/>
      <c r="D692" s="124"/>
    </row>
    <row r="693">
      <c r="A693" s="124"/>
      <c r="B693" s="124"/>
      <c r="C693" s="124"/>
      <c r="D693" s="124"/>
    </row>
    <row r="694">
      <c r="A694" s="124"/>
      <c r="B694" s="124"/>
      <c r="C694" s="124"/>
      <c r="D694" s="124"/>
    </row>
    <row r="695">
      <c r="A695" s="124"/>
      <c r="B695" s="124"/>
      <c r="C695" s="124"/>
      <c r="D695" s="124"/>
    </row>
    <row r="696">
      <c r="A696" s="124"/>
      <c r="B696" s="124"/>
      <c r="C696" s="124"/>
      <c r="D696" s="124"/>
    </row>
    <row r="697">
      <c r="A697" s="124"/>
      <c r="B697" s="124"/>
      <c r="C697" s="124"/>
      <c r="D697" s="124"/>
    </row>
    <row r="698">
      <c r="A698" s="124"/>
      <c r="B698" s="124"/>
      <c r="C698" s="124"/>
      <c r="D698" s="124"/>
    </row>
    <row r="699">
      <c r="A699" s="124"/>
      <c r="B699" s="124"/>
      <c r="C699" s="124"/>
      <c r="D699" s="124"/>
    </row>
    <row r="700">
      <c r="A700" s="124"/>
      <c r="B700" s="124"/>
      <c r="C700" s="124"/>
      <c r="D700" s="124"/>
    </row>
    <row r="701">
      <c r="A701" s="124"/>
      <c r="B701" s="124"/>
      <c r="C701" s="124"/>
      <c r="D701" s="124"/>
    </row>
    <row r="702">
      <c r="A702" s="124"/>
      <c r="B702" s="124"/>
      <c r="C702" s="124"/>
      <c r="D702" s="124"/>
    </row>
    <row r="703">
      <c r="A703" s="124"/>
      <c r="B703" s="124"/>
      <c r="C703" s="124"/>
      <c r="D703" s="124"/>
    </row>
    <row r="704">
      <c r="A704" s="124"/>
      <c r="B704" s="124"/>
      <c r="C704" s="124"/>
      <c r="D704" s="124"/>
    </row>
    <row r="705">
      <c r="A705" s="124"/>
      <c r="B705" s="124"/>
      <c r="C705" s="124"/>
      <c r="D705" s="124"/>
    </row>
    <row r="706">
      <c r="A706" s="124"/>
      <c r="B706" s="124"/>
      <c r="C706" s="124"/>
      <c r="D706" s="124"/>
    </row>
    <row r="707">
      <c r="A707" s="124"/>
      <c r="B707" s="124"/>
      <c r="C707" s="124"/>
      <c r="D707" s="124"/>
    </row>
    <row r="708">
      <c r="A708" s="124"/>
      <c r="B708" s="124"/>
      <c r="C708" s="124"/>
      <c r="D708" s="124"/>
    </row>
    <row r="709">
      <c r="A709" s="124"/>
      <c r="B709" s="124"/>
      <c r="C709" s="124"/>
      <c r="D709" s="124"/>
    </row>
    <row r="710">
      <c r="A710" s="124"/>
      <c r="B710" s="124"/>
      <c r="C710" s="124"/>
      <c r="D710" s="124"/>
    </row>
    <row r="711">
      <c r="A711" s="124"/>
      <c r="B711" s="124"/>
      <c r="C711" s="124"/>
      <c r="D711" s="124"/>
    </row>
    <row r="712">
      <c r="A712" s="124"/>
      <c r="B712" s="124"/>
      <c r="C712" s="124"/>
      <c r="D712" s="124"/>
    </row>
    <row r="713">
      <c r="A713" s="124"/>
      <c r="B713" s="124"/>
      <c r="C713" s="124"/>
      <c r="D713" s="124"/>
    </row>
    <row r="714">
      <c r="A714" s="124"/>
      <c r="B714" s="124"/>
      <c r="C714" s="124"/>
      <c r="D714" s="124"/>
    </row>
    <row r="715">
      <c r="A715" s="124"/>
      <c r="B715" s="124"/>
      <c r="C715" s="124"/>
      <c r="D715" s="124"/>
    </row>
    <row r="716">
      <c r="A716" s="124"/>
      <c r="B716" s="124"/>
      <c r="C716" s="124"/>
      <c r="D716" s="124"/>
    </row>
    <row r="717">
      <c r="A717" s="124"/>
      <c r="B717" s="124"/>
      <c r="C717" s="124"/>
      <c r="D717" s="124"/>
    </row>
    <row r="718">
      <c r="A718" s="124"/>
      <c r="B718" s="124"/>
      <c r="C718" s="124"/>
      <c r="D718" s="124"/>
    </row>
    <row r="719">
      <c r="A719" s="124"/>
      <c r="B719" s="124"/>
      <c r="C719" s="124"/>
      <c r="D719" s="124"/>
    </row>
    <row r="720">
      <c r="A720" s="124"/>
      <c r="B720" s="124"/>
      <c r="C720" s="124"/>
      <c r="D720" s="124"/>
    </row>
    <row r="721">
      <c r="A721" s="124"/>
      <c r="B721" s="124"/>
      <c r="C721" s="124"/>
      <c r="D721" s="124"/>
    </row>
    <row r="722">
      <c r="A722" s="124"/>
      <c r="B722" s="124"/>
      <c r="C722" s="124"/>
      <c r="D722" s="124"/>
    </row>
    <row r="723">
      <c r="A723" s="124"/>
      <c r="B723" s="124"/>
      <c r="C723" s="124"/>
      <c r="D723" s="124"/>
    </row>
    <row r="724">
      <c r="A724" s="124"/>
      <c r="B724" s="124"/>
      <c r="C724" s="124"/>
      <c r="D724" s="124"/>
    </row>
    <row r="725">
      <c r="A725" s="124"/>
      <c r="B725" s="124"/>
      <c r="C725" s="124"/>
      <c r="D725" s="124"/>
    </row>
    <row r="726">
      <c r="A726" s="124"/>
      <c r="B726" s="124"/>
      <c r="C726" s="124"/>
      <c r="D726" s="124"/>
    </row>
    <row r="727">
      <c r="A727" s="124"/>
      <c r="B727" s="124"/>
      <c r="C727" s="124"/>
      <c r="D727" s="124"/>
    </row>
    <row r="728">
      <c r="A728" s="124"/>
      <c r="B728" s="124"/>
      <c r="C728" s="124"/>
      <c r="D728" s="124"/>
    </row>
    <row r="729">
      <c r="A729" s="124"/>
      <c r="B729" s="124"/>
      <c r="C729" s="124"/>
      <c r="D729" s="124"/>
    </row>
    <row r="730">
      <c r="A730" s="124"/>
      <c r="B730" s="124"/>
      <c r="C730" s="124"/>
      <c r="D730" s="124"/>
    </row>
    <row r="731">
      <c r="A731" s="124"/>
      <c r="B731" s="124"/>
      <c r="C731" s="124"/>
      <c r="D731" s="124"/>
    </row>
    <row r="732">
      <c r="A732" s="124"/>
      <c r="B732" s="124"/>
      <c r="C732" s="124"/>
      <c r="D732" s="124"/>
    </row>
    <row r="733">
      <c r="A733" s="124"/>
      <c r="B733" s="124"/>
      <c r="C733" s="124"/>
      <c r="D733" s="124"/>
    </row>
    <row r="734">
      <c r="A734" s="124"/>
      <c r="B734" s="124"/>
      <c r="C734" s="124"/>
      <c r="D734" s="124"/>
    </row>
    <row r="735">
      <c r="A735" s="124"/>
      <c r="B735" s="124"/>
      <c r="C735" s="124"/>
      <c r="D735" s="124"/>
    </row>
    <row r="736">
      <c r="A736" s="124"/>
      <c r="B736" s="124"/>
      <c r="C736" s="124"/>
      <c r="D736" s="124"/>
    </row>
    <row r="737">
      <c r="A737" s="124"/>
      <c r="B737" s="124"/>
      <c r="C737" s="124"/>
      <c r="D737" s="124"/>
    </row>
    <row r="738">
      <c r="A738" s="124"/>
      <c r="B738" s="124"/>
      <c r="C738" s="124"/>
      <c r="D738" s="124"/>
    </row>
    <row r="739">
      <c r="A739" s="124"/>
      <c r="B739" s="124"/>
      <c r="C739" s="124"/>
      <c r="D739" s="124"/>
    </row>
    <row r="740">
      <c r="A740" s="124"/>
      <c r="B740" s="124"/>
      <c r="C740" s="124"/>
      <c r="D740" s="124"/>
    </row>
    <row r="741">
      <c r="A741" s="124"/>
      <c r="B741" s="124"/>
      <c r="C741" s="124"/>
      <c r="D741" s="124"/>
    </row>
    <row r="742">
      <c r="A742" s="124"/>
      <c r="B742" s="124"/>
      <c r="C742" s="124"/>
      <c r="D742" s="124"/>
    </row>
    <row r="743">
      <c r="A743" s="124"/>
      <c r="B743" s="124"/>
      <c r="C743" s="124"/>
      <c r="D743" s="124"/>
    </row>
    <row r="744">
      <c r="A744" s="124"/>
      <c r="B744" s="124"/>
      <c r="C744" s="124"/>
      <c r="D744" s="124"/>
    </row>
    <row r="745">
      <c r="A745" s="124"/>
      <c r="B745" s="124"/>
      <c r="C745" s="124"/>
      <c r="D745" s="124"/>
    </row>
    <row r="746">
      <c r="A746" s="124"/>
      <c r="B746" s="124"/>
      <c r="C746" s="124"/>
      <c r="D746" s="124"/>
    </row>
    <row r="747">
      <c r="A747" s="124"/>
      <c r="B747" s="124"/>
      <c r="C747" s="124"/>
      <c r="D747" s="124"/>
    </row>
    <row r="748">
      <c r="A748" s="124"/>
      <c r="B748" s="124"/>
      <c r="C748" s="124"/>
      <c r="D748" s="124"/>
    </row>
    <row r="749">
      <c r="A749" s="124"/>
      <c r="B749" s="124"/>
      <c r="C749" s="124"/>
      <c r="D749" s="124"/>
    </row>
    <row r="750">
      <c r="A750" s="124"/>
      <c r="B750" s="124"/>
      <c r="C750" s="124"/>
      <c r="D750" s="124"/>
    </row>
    <row r="751">
      <c r="A751" s="124"/>
      <c r="B751" s="124"/>
      <c r="C751" s="124"/>
      <c r="D751" s="124"/>
    </row>
    <row r="752">
      <c r="A752" s="124"/>
      <c r="B752" s="124"/>
      <c r="C752" s="124"/>
      <c r="D752" s="124"/>
    </row>
    <row r="753">
      <c r="A753" s="124"/>
      <c r="B753" s="124"/>
      <c r="C753" s="124"/>
      <c r="D753" s="124"/>
    </row>
    <row r="754">
      <c r="A754" s="124"/>
      <c r="B754" s="124"/>
      <c r="C754" s="124"/>
      <c r="D754" s="124"/>
    </row>
    <row r="755">
      <c r="A755" s="124"/>
      <c r="B755" s="124"/>
      <c r="C755" s="124"/>
      <c r="D755" s="124"/>
    </row>
    <row r="756">
      <c r="A756" s="124"/>
      <c r="B756" s="124"/>
      <c r="C756" s="124"/>
      <c r="D756" s="124"/>
    </row>
    <row r="757">
      <c r="A757" s="124"/>
      <c r="B757" s="124"/>
      <c r="C757" s="124"/>
      <c r="D757" s="124"/>
    </row>
    <row r="758">
      <c r="A758" s="124"/>
      <c r="B758" s="124"/>
      <c r="C758" s="124"/>
      <c r="D758" s="124"/>
    </row>
    <row r="759">
      <c r="A759" s="124"/>
      <c r="B759" s="124"/>
      <c r="C759" s="124"/>
      <c r="D759" s="124"/>
    </row>
    <row r="760">
      <c r="A760" s="124"/>
      <c r="B760" s="124"/>
      <c r="C760" s="124"/>
      <c r="D760" s="124"/>
    </row>
    <row r="761">
      <c r="A761" s="124"/>
      <c r="B761" s="124"/>
      <c r="C761" s="124"/>
      <c r="D761" s="124"/>
    </row>
    <row r="762">
      <c r="A762" s="124"/>
      <c r="B762" s="124"/>
      <c r="C762" s="124"/>
      <c r="D762" s="124"/>
    </row>
    <row r="763">
      <c r="A763" s="124"/>
      <c r="B763" s="124"/>
      <c r="C763" s="124"/>
      <c r="D763" s="124"/>
    </row>
    <row r="764">
      <c r="A764" s="124"/>
      <c r="B764" s="124"/>
      <c r="C764" s="124"/>
      <c r="D764" s="124"/>
    </row>
    <row r="765">
      <c r="A765" s="124"/>
      <c r="B765" s="124"/>
      <c r="C765" s="124"/>
      <c r="D765" s="124"/>
    </row>
    <row r="766">
      <c r="A766" s="124"/>
      <c r="B766" s="124"/>
      <c r="C766" s="124"/>
      <c r="D766" s="124"/>
    </row>
    <row r="767">
      <c r="A767" s="124"/>
      <c r="B767" s="124"/>
      <c r="C767" s="124"/>
      <c r="D767" s="124"/>
    </row>
    <row r="768">
      <c r="A768" s="124"/>
      <c r="B768" s="124"/>
      <c r="C768" s="124"/>
      <c r="D768" s="124"/>
    </row>
    <row r="769">
      <c r="A769" s="124"/>
      <c r="B769" s="124"/>
      <c r="C769" s="124"/>
      <c r="D769" s="124"/>
    </row>
    <row r="770">
      <c r="A770" s="124"/>
      <c r="B770" s="124"/>
      <c r="C770" s="124"/>
      <c r="D770" s="124"/>
    </row>
    <row r="771">
      <c r="A771" s="124"/>
      <c r="B771" s="124"/>
      <c r="C771" s="124"/>
      <c r="D771" s="124"/>
    </row>
    <row r="772">
      <c r="A772" s="124"/>
      <c r="B772" s="124"/>
      <c r="C772" s="124"/>
      <c r="D772" s="124"/>
    </row>
    <row r="773">
      <c r="A773" s="124"/>
      <c r="B773" s="124"/>
      <c r="C773" s="124"/>
      <c r="D773" s="124"/>
    </row>
    <row r="774">
      <c r="A774" s="124"/>
      <c r="B774" s="124"/>
      <c r="C774" s="124"/>
      <c r="D774" s="124"/>
    </row>
    <row r="775">
      <c r="A775" s="124"/>
      <c r="B775" s="124"/>
      <c r="C775" s="124"/>
      <c r="D775" s="124"/>
    </row>
    <row r="776">
      <c r="A776" s="124"/>
      <c r="B776" s="124"/>
      <c r="C776" s="124"/>
      <c r="D776" s="124"/>
    </row>
    <row r="777">
      <c r="A777" s="124"/>
      <c r="B777" s="124"/>
      <c r="C777" s="124"/>
      <c r="D777" s="124"/>
    </row>
    <row r="778">
      <c r="A778" s="124"/>
      <c r="B778" s="124"/>
      <c r="C778" s="124"/>
      <c r="D778" s="124"/>
    </row>
    <row r="779">
      <c r="A779" s="124"/>
      <c r="B779" s="124"/>
      <c r="C779" s="124"/>
      <c r="D779" s="124"/>
    </row>
    <row r="780">
      <c r="A780" s="124"/>
      <c r="B780" s="124"/>
      <c r="C780" s="124"/>
      <c r="D780" s="124"/>
    </row>
    <row r="781">
      <c r="A781" s="124"/>
      <c r="B781" s="124"/>
      <c r="C781" s="124"/>
      <c r="D781" s="124"/>
    </row>
    <row r="782">
      <c r="A782" s="124"/>
      <c r="B782" s="124"/>
      <c r="C782" s="124"/>
      <c r="D782" s="124"/>
    </row>
    <row r="783">
      <c r="A783" s="124"/>
      <c r="B783" s="124"/>
      <c r="C783" s="124"/>
      <c r="D783" s="124"/>
    </row>
    <row r="784">
      <c r="A784" s="124"/>
      <c r="B784" s="124"/>
      <c r="C784" s="124"/>
      <c r="D784" s="124"/>
    </row>
    <row r="785">
      <c r="A785" s="124"/>
      <c r="B785" s="124"/>
      <c r="C785" s="124"/>
      <c r="D785" s="124"/>
    </row>
    <row r="786">
      <c r="A786" s="124"/>
      <c r="B786" s="124"/>
      <c r="C786" s="124"/>
      <c r="D786" s="124"/>
    </row>
    <row r="787">
      <c r="A787" s="124"/>
      <c r="B787" s="124"/>
      <c r="C787" s="124"/>
      <c r="D787" s="124"/>
    </row>
    <row r="788">
      <c r="A788" s="124"/>
      <c r="B788" s="124"/>
      <c r="C788" s="124"/>
      <c r="D788" s="124"/>
    </row>
    <row r="789">
      <c r="A789" s="124"/>
      <c r="B789" s="124"/>
      <c r="C789" s="124"/>
      <c r="D789" s="124"/>
    </row>
    <row r="790">
      <c r="A790" s="124"/>
      <c r="B790" s="124"/>
      <c r="C790" s="124"/>
      <c r="D790" s="124"/>
    </row>
    <row r="791">
      <c r="A791" s="124"/>
      <c r="B791" s="124"/>
      <c r="C791" s="124"/>
      <c r="D791" s="124"/>
    </row>
    <row r="792">
      <c r="A792" s="124"/>
      <c r="B792" s="124"/>
      <c r="C792" s="124"/>
      <c r="D792" s="124"/>
    </row>
    <row r="793">
      <c r="A793" s="124"/>
      <c r="B793" s="124"/>
      <c r="C793" s="124"/>
      <c r="D793" s="124"/>
    </row>
    <row r="794">
      <c r="A794" s="124"/>
      <c r="B794" s="124"/>
      <c r="C794" s="124"/>
      <c r="D794" s="124"/>
    </row>
    <row r="795">
      <c r="A795" s="124"/>
      <c r="B795" s="124"/>
      <c r="C795" s="124"/>
      <c r="D795" s="124"/>
    </row>
    <row r="796">
      <c r="A796" s="124"/>
      <c r="B796" s="124"/>
      <c r="C796" s="124"/>
      <c r="D796" s="124"/>
    </row>
    <row r="797">
      <c r="A797" s="124"/>
      <c r="B797" s="124"/>
      <c r="C797" s="124"/>
      <c r="D797" s="124"/>
    </row>
    <row r="798">
      <c r="A798" s="124"/>
      <c r="B798" s="124"/>
      <c r="C798" s="124"/>
      <c r="D798" s="124"/>
    </row>
    <row r="799">
      <c r="A799" s="124"/>
      <c r="B799" s="124"/>
      <c r="C799" s="124"/>
      <c r="D799" s="124"/>
    </row>
    <row r="800">
      <c r="A800" s="124"/>
      <c r="B800" s="124"/>
      <c r="C800" s="124"/>
      <c r="D800" s="124"/>
    </row>
    <row r="801">
      <c r="A801" s="124"/>
      <c r="B801" s="124"/>
      <c r="C801" s="124"/>
      <c r="D801" s="124"/>
    </row>
    <row r="802">
      <c r="A802" s="124"/>
      <c r="B802" s="124"/>
      <c r="C802" s="124"/>
      <c r="D802" s="124"/>
    </row>
    <row r="803">
      <c r="A803" s="124"/>
      <c r="B803" s="124"/>
      <c r="C803" s="124"/>
      <c r="D803" s="124"/>
    </row>
    <row r="804">
      <c r="A804" s="124"/>
      <c r="B804" s="124"/>
      <c r="C804" s="124"/>
      <c r="D804" s="124"/>
    </row>
    <row r="805">
      <c r="A805" s="124"/>
      <c r="B805" s="124"/>
      <c r="C805" s="124"/>
      <c r="D805" s="124"/>
    </row>
    <row r="806">
      <c r="A806" s="124"/>
      <c r="B806" s="124"/>
      <c r="C806" s="124"/>
      <c r="D806" s="124"/>
    </row>
    <row r="807">
      <c r="A807" s="124"/>
      <c r="B807" s="124"/>
      <c r="C807" s="124"/>
      <c r="D807" s="124"/>
    </row>
    <row r="808">
      <c r="A808" s="124"/>
      <c r="B808" s="124"/>
      <c r="C808" s="124"/>
      <c r="D808" s="124"/>
    </row>
    <row r="809">
      <c r="A809" s="124"/>
      <c r="B809" s="124"/>
      <c r="C809" s="124"/>
      <c r="D809" s="124"/>
    </row>
    <row r="810">
      <c r="A810" s="124"/>
      <c r="B810" s="124"/>
      <c r="C810" s="124"/>
      <c r="D810" s="124"/>
    </row>
    <row r="811">
      <c r="A811" s="124"/>
      <c r="B811" s="124"/>
      <c r="C811" s="124"/>
      <c r="D811" s="124"/>
    </row>
    <row r="812">
      <c r="A812" s="124"/>
      <c r="B812" s="124"/>
      <c r="C812" s="124"/>
      <c r="D812" s="124"/>
    </row>
    <row r="813">
      <c r="A813" s="124"/>
      <c r="B813" s="124"/>
      <c r="C813" s="124"/>
      <c r="D813" s="124"/>
    </row>
    <row r="814">
      <c r="A814" s="124"/>
      <c r="B814" s="124"/>
      <c r="C814" s="124"/>
      <c r="D814" s="124"/>
    </row>
    <row r="815">
      <c r="A815" s="124"/>
      <c r="B815" s="124"/>
      <c r="C815" s="124"/>
      <c r="D815" s="124"/>
    </row>
    <row r="816">
      <c r="A816" s="124"/>
      <c r="B816" s="124"/>
      <c r="C816" s="124"/>
      <c r="D816" s="124"/>
    </row>
    <row r="817">
      <c r="A817" s="124"/>
      <c r="B817" s="124"/>
      <c r="C817" s="124"/>
      <c r="D817" s="124"/>
    </row>
    <row r="818">
      <c r="A818" s="124"/>
      <c r="B818" s="124"/>
      <c r="C818" s="124"/>
      <c r="D818" s="124"/>
    </row>
    <row r="819">
      <c r="A819" s="124"/>
      <c r="B819" s="124"/>
      <c r="C819" s="124"/>
      <c r="D819" s="124"/>
    </row>
    <row r="820">
      <c r="A820" s="124"/>
      <c r="B820" s="124"/>
      <c r="C820" s="124"/>
      <c r="D820" s="124"/>
    </row>
    <row r="821">
      <c r="A821" s="124"/>
      <c r="B821" s="124"/>
      <c r="C821" s="124"/>
      <c r="D821" s="124"/>
    </row>
    <row r="822">
      <c r="A822" s="124"/>
      <c r="B822" s="124"/>
      <c r="C822" s="124"/>
      <c r="D822" s="124"/>
    </row>
    <row r="823">
      <c r="A823" s="124"/>
      <c r="B823" s="124"/>
      <c r="C823" s="124"/>
      <c r="D823" s="124"/>
    </row>
    <row r="824">
      <c r="A824" s="124"/>
      <c r="B824" s="124"/>
      <c r="C824" s="124"/>
      <c r="D824" s="124"/>
    </row>
    <row r="825">
      <c r="A825" s="124"/>
      <c r="B825" s="124"/>
      <c r="C825" s="124"/>
      <c r="D825" s="124"/>
    </row>
    <row r="826">
      <c r="A826" s="124"/>
      <c r="B826" s="124"/>
      <c r="C826" s="124"/>
      <c r="D826" s="124"/>
    </row>
    <row r="827">
      <c r="A827" s="124"/>
      <c r="B827" s="124"/>
      <c r="C827" s="124"/>
      <c r="D827" s="124"/>
    </row>
    <row r="828">
      <c r="A828" s="124"/>
      <c r="B828" s="124"/>
      <c r="C828" s="124"/>
      <c r="D828" s="124"/>
    </row>
    <row r="829">
      <c r="A829" s="124"/>
      <c r="B829" s="124"/>
      <c r="C829" s="124"/>
      <c r="D829" s="124"/>
    </row>
    <row r="830">
      <c r="A830" s="124"/>
      <c r="B830" s="124"/>
      <c r="C830" s="124"/>
      <c r="D830" s="124"/>
    </row>
    <row r="831">
      <c r="A831" s="124"/>
      <c r="B831" s="124"/>
      <c r="C831" s="124"/>
      <c r="D831" s="124"/>
    </row>
    <row r="832">
      <c r="A832" s="124"/>
      <c r="B832" s="124"/>
      <c r="C832" s="124"/>
      <c r="D832" s="124"/>
    </row>
    <row r="833">
      <c r="A833" s="124"/>
      <c r="B833" s="124"/>
      <c r="C833" s="124"/>
      <c r="D833" s="124"/>
    </row>
    <row r="834">
      <c r="A834" s="124"/>
      <c r="B834" s="124"/>
      <c r="C834" s="124"/>
      <c r="D834" s="124"/>
    </row>
    <row r="835">
      <c r="A835" s="124"/>
      <c r="B835" s="124"/>
      <c r="C835" s="124"/>
      <c r="D835" s="124"/>
    </row>
    <row r="836">
      <c r="A836" s="124"/>
      <c r="B836" s="124"/>
      <c r="C836" s="124"/>
      <c r="D836" s="124"/>
    </row>
    <row r="837">
      <c r="A837" s="124"/>
      <c r="B837" s="124"/>
      <c r="C837" s="124"/>
      <c r="D837" s="124"/>
    </row>
    <row r="838">
      <c r="A838" s="124"/>
      <c r="B838" s="124"/>
      <c r="C838" s="124"/>
      <c r="D838" s="124"/>
    </row>
    <row r="839">
      <c r="A839" s="124"/>
      <c r="B839" s="124"/>
      <c r="C839" s="124"/>
      <c r="D839" s="124"/>
    </row>
    <row r="840">
      <c r="A840" s="124"/>
      <c r="B840" s="124"/>
      <c r="C840" s="124"/>
      <c r="D840" s="124"/>
    </row>
    <row r="841">
      <c r="A841" s="124"/>
      <c r="B841" s="124"/>
      <c r="C841" s="124"/>
      <c r="D841" s="124"/>
    </row>
    <row r="842">
      <c r="A842" s="124"/>
      <c r="B842" s="124"/>
      <c r="C842" s="124"/>
      <c r="D842" s="124"/>
    </row>
    <row r="843">
      <c r="A843" s="124"/>
      <c r="B843" s="124"/>
      <c r="C843" s="124"/>
      <c r="D843" s="124"/>
    </row>
    <row r="844">
      <c r="A844" s="124"/>
      <c r="B844" s="124"/>
      <c r="C844" s="124"/>
      <c r="D844" s="124"/>
    </row>
    <row r="845">
      <c r="A845" s="124"/>
      <c r="B845" s="124"/>
      <c r="C845" s="124"/>
      <c r="D845" s="124"/>
    </row>
    <row r="846">
      <c r="A846" s="124"/>
      <c r="B846" s="124"/>
      <c r="C846" s="124"/>
      <c r="D846" s="124"/>
    </row>
    <row r="847">
      <c r="A847" s="124"/>
      <c r="B847" s="124"/>
      <c r="C847" s="124"/>
      <c r="D847" s="124"/>
    </row>
    <row r="848">
      <c r="A848" s="124"/>
      <c r="B848" s="124"/>
      <c r="C848" s="124"/>
      <c r="D848" s="124"/>
    </row>
    <row r="849">
      <c r="A849" s="124"/>
      <c r="B849" s="124"/>
      <c r="C849" s="124"/>
      <c r="D849" s="124"/>
    </row>
    <row r="850">
      <c r="A850" s="124"/>
      <c r="B850" s="124"/>
      <c r="C850" s="124"/>
      <c r="D850" s="124"/>
    </row>
    <row r="851">
      <c r="A851" s="124"/>
      <c r="B851" s="124"/>
      <c r="C851" s="124"/>
      <c r="D851" s="124"/>
    </row>
    <row r="852">
      <c r="A852" s="124"/>
      <c r="B852" s="124"/>
      <c r="C852" s="124"/>
      <c r="D852" s="124"/>
    </row>
    <row r="853">
      <c r="A853" s="124"/>
      <c r="B853" s="124"/>
      <c r="C853" s="124"/>
      <c r="D853" s="124"/>
    </row>
    <row r="854">
      <c r="A854" s="124"/>
      <c r="B854" s="124"/>
      <c r="C854" s="124"/>
      <c r="D854" s="124"/>
    </row>
    <row r="855">
      <c r="A855" s="124"/>
      <c r="B855" s="124"/>
      <c r="C855" s="124"/>
      <c r="D855" s="124"/>
    </row>
    <row r="856">
      <c r="A856" s="124"/>
      <c r="B856" s="124"/>
      <c r="C856" s="124"/>
      <c r="D856" s="124"/>
    </row>
    <row r="857">
      <c r="A857" s="124"/>
      <c r="B857" s="124"/>
      <c r="C857" s="124"/>
      <c r="D857" s="124"/>
    </row>
    <row r="858">
      <c r="A858" s="124"/>
      <c r="B858" s="124"/>
      <c r="C858" s="124"/>
      <c r="D858" s="124"/>
    </row>
    <row r="859">
      <c r="A859" s="124"/>
      <c r="B859" s="124"/>
      <c r="C859" s="124"/>
      <c r="D859" s="124"/>
    </row>
    <row r="860">
      <c r="A860" s="124"/>
      <c r="B860" s="124"/>
      <c r="C860" s="124"/>
      <c r="D860" s="124"/>
    </row>
    <row r="861">
      <c r="A861" s="124"/>
      <c r="B861" s="124"/>
      <c r="C861" s="124"/>
      <c r="D861" s="124"/>
    </row>
    <row r="862">
      <c r="A862" s="124"/>
      <c r="B862" s="124"/>
      <c r="C862" s="124"/>
      <c r="D862" s="124"/>
    </row>
    <row r="863">
      <c r="A863" s="124"/>
      <c r="B863" s="124"/>
      <c r="C863" s="124"/>
      <c r="D863" s="124"/>
    </row>
    <row r="864">
      <c r="A864" s="124"/>
      <c r="B864" s="124"/>
      <c r="C864" s="124"/>
      <c r="D864" s="124"/>
    </row>
    <row r="865">
      <c r="A865" s="124"/>
      <c r="B865" s="124"/>
      <c r="C865" s="124"/>
      <c r="D865" s="124"/>
    </row>
    <row r="866">
      <c r="A866" s="124"/>
      <c r="B866" s="124"/>
      <c r="C866" s="124"/>
      <c r="D866" s="124"/>
    </row>
    <row r="867">
      <c r="A867" s="124"/>
      <c r="B867" s="124"/>
      <c r="C867" s="124"/>
      <c r="D867" s="124"/>
    </row>
    <row r="868">
      <c r="A868" s="124"/>
      <c r="B868" s="124"/>
      <c r="C868" s="124"/>
      <c r="D868" s="124"/>
    </row>
    <row r="869">
      <c r="A869" s="124"/>
      <c r="B869" s="124"/>
      <c r="C869" s="124"/>
      <c r="D869" s="124"/>
    </row>
    <row r="870">
      <c r="A870" s="124"/>
      <c r="B870" s="124"/>
      <c r="C870" s="124"/>
      <c r="D870" s="124"/>
    </row>
    <row r="871">
      <c r="A871" s="124"/>
      <c r="B871" s="124"/>
      <c r="C871" s="124"/>
      <c r="D871" s="124"/>
    </row>
    <row r="872">
      <c r="A872" s="124"/>
      <c r="B872" s="124"/>
      <c r="C872" s="124"/>
      <c r="D872" s="124"/>
    </row>
    <row r="873">
      <c r="A873" s="124"/>
      <c r="B873" s="124"/>
      <c r="C873" s="124"/>
      <c r="D873" s="124"/>
    </row>
    <row r="874">
      <c r="A874" s="124"/>
      <c r="B874" s="124"/>
      <c r="C874" s="124"/>
      <c r="D874" s="124"/>
    </row>
    <row r="875">
      <c r="A875" s="124"/>
      <c r="B875" s="124"/>
      <c r="C875" s="124"/>
      <c r="D875" s="124"/>
    </row>
    <row r="876">
      <c r="A876" s="124"/>
      <c r="B876" s="124"/>
      <c r="C876" s="124"/>
      <c r="D876" s="124"/>
    </row>
    <row r="877">
      <c r="A877" s="124"/>
      <c r="B877" s="124"/>
      <c r="C877" s="124"/>
      <c r="D877" s="124"/>
    </row>
    <row r="878">
      <c r="A878" s="124"/>
      <c r="B878" s="124"/>
      <c r="C878" s="124"/>
      <c r="D878" s="124"/>
    </row>
    <row r="879">
      <c r="A879" s="124"/>
      <c r="B879" s="124"/>
      <c r="C879" s="124"/>
      <c r="D879" s="124"/>
    </row>
    <row r="880">
      <c r="A880" s="124"/>
      <c r="B880" s="124"/>
      <c r="C880" s="124"/>
      <c r="D880" s="124"/>
    </row>
    <row r="881">
      <c r="A881" s="124"/>
      <c r="B881" s="124"/>
      <c r="C881" s="124"/>
      <c r="D881" s="124"/>
    </row>
    <row r="882">
      <c r="A882" s="124"/>
      <c r="B882" s="124"/>
      <c r="C882" s="124"/>
      <c r="D882" s="124"/>
    </row>
    <row r="883">
      <c r="A883" s="124"/>
      <c r="B883" s="124"/>
      <c r="C883" s="124"/>
      <c r="D883" s="124"/>
    </row>
    <row r="884">
      <c r="A884" s="124"/>
      <c r="B884" s="124"/>
      <c r="C884" s="124"/>
      <c r="D884" s="124"/>
    </row>
    <row r="885">
      <c r="A885" s="124"/>
      <c r="B885" s="124"/>
      <c r="C885" s="124"/>
      <c r="D885" s="124"/>
    </row>
    <row r="886">
      <c r="A886" s="124"/>
      <c r="B886" s="124"/>
      <c r="C886" s="124"/>
      <c r="D886" s="124"/>
    </row>
    <row r="887">
      <c r="A887" s="124"/>
      <c r="B887" s="124"/>
      <c r="C887" s="124"/>
      <c r="D887" s="124"/>
    </row>
    <row r="888">
      <c r="A888" s="124"/>
      <c r="B888" s="124"/>
      <c r="C888" s="124"/>
      <c r="D888" s="124"/>
    </row>
    <row r="889">
      <c r="A889" s="124"/>
      <c r="B889" s="124"/>
      <c r="C889" s="124"/>
      <c r="D889" s="124"/>
    </row>
    <row r="890">
      <c r="A890" s="124"/>
      <c r="B890" s="124"/>
      <c r="C890" s="124"/>
      <c r="D890" s="124"/>
    </row>
    <row r="891">
      <c r="A891" s="124"/>
      <c r="B891" s="124"/>
      <c r="C891" s="124"/>
      <c r="D891" s="124"/>
    </row>
    <row r="892">
      <c r="A892" s="124"/>
      <c r="B892" s="124"/>
      <c r="C892" s="124"/>
      <c r="D892" s="124"/>
    </row>
    <row r="893">
      <c r="A893" s="124"/>
      <c r="B893" s="124"/>
      <c r="C893" s="124"/>
      <c r="D893" s="124"/>
    </row>
    <row r="894">
      <c r="A894" s="124"/>
      <c r="B894" s="124"/>
      <c r="C894" s="124"/>
      <c r="D894" s="124"/>
    </row>
    <row r="895">
      <c r="A895" s="124"/>
      <c r="B895" s="124"/>
      <c r="C895" s="124"/>
      <c r="D895" s="124"/>
    </row>
    <row r="896">
      <c r="A896" s="124"/>
      <c r="B896" s="124"/>
      <c r="C896" s="124"/>
      <c r="D896" s="124"/>
    </row>
    <row r="897">
      <c r="A897" s="124"/>
      <c r="B897" s="124"/>
      <c r="C897" s="124"/>
      <c r="D897" s="124"/>
    </row>
    <row r="898">
      <c r="A898" s="124"/>
      <c r="B898" s="124"/>
      <c r="C898" s="124"/>
      <c r="D898" s="124"/>
    </row>
    <row r="899">
      <c r="A899" s="124"/>
      <c r="B899" s="124"/>
      <c r="C899" s="124"/>
      <c r="D899" s="124"/>
    </row>
    <row r="900">
      <c r="A900" s="124"/>
      <c r="B900" s="124"/>
      <c r="C900" s="124"/>
      <c r="D900" s="124"/>
    </row>
    <row r="901">
      <c r="A901" s="124"/>
      <c r="B901" s="124"/>
      <c r="C901" s="124"/>
      <c r="D901" s="124"/>
    </row>
    <row r="902">
      <c r="A902" s="124"/>
      <c r="B902" s="124"/>
      <c r="C902" s="124"/>
      <c r="D902" s="124"/>
    </row>
    <row r="903">
      <c r="A903" s="124"/>
      <c r="B903" s="124"/>
      <c r="C903" s="124"/>
      <c r="D903" s="124"/>
    </row>
    <row r="904">
      <c r="A904" s="124"/>
      <c r="B904" s="124"/>
      <c r="C904" s="124"/>
      <c r="D904" s="124"/>
    </row>
    <row r="905">
      <c r="A905" s="124"/>
      <c r="B905" s="124"/>
      <c r="C905" s="124"/>
      <c r="D905" s="124"/>
    </row>
    <row r="906">
      <c r="A906" s="124"/>
      <c r="B906" s="124"/>
      <c r="C906" s="124"/>
      <c r="D906" s="124"/>
    </row>
    <row r="907">
      <c r="A907" s="124"/>
      <c r="B907" s="124"/>
      <c r="C907" s="124"/>
      <c r="D907" s="124"/>
    </row>
    <row r="908">
      <c r="A908" s="124"/>
      <c r="B908" s="124"/>
      <c r="C908" s="124"/>
      <c r="D908" s="124"/>
    </row>
    <row r="909">
      <c r="A909" s="124"/>
      <c r="B909" s="124"/>
      <c r="C909" s="124"/>
      <c r="D909" s="124"/>
    </row>
    <row r="910">
      <c r="A910" s="124"/>
      <c r="B910" s="124"/>
      <c r="C910" s="124"/>
      <c r="D910" s="124"/>
    </row>
    <row r="911">
      <c r="A911" s="124"/>
      <c r="B911" s="124"/>
      <c r="C911" s="124"/>
      <c r="D911" s="124"/>
    </row>
    <row r="912">
      <c r="A912" s="124"/>
      <c r="B912" s="124"/>
      <c r="C912" s="124"/>
      <c r="D912" s="124"/>
    </row>
    <row r="913">
      <c r="A913" s="124"/>
      <c r="B913" s="124"/>
      <c r="C913" s="124"/>
      <c r="D913" s="124"/>
    </row>
    <row r="914">
      <c r="A914" s="124"/>
      <c r="B914" s="124"/>
      <c r="C914" s="124"/>
      <c r="D914" s="124"/>
    </row>
    <row r="915">
      <c r="A915" s="124"/>
      <c r="B915" s="124"/>
      <c r="C915" s="124"/>
      <c r="D915" s="124"/>
    </row>
    <row r="916">
      <c r="A916" s="124"/>
      <c r="B916" s="124"/>
      <c r="C916" s="124"/>
      <c r="D916" s="124"/>
    </row>
    <row r="917">
      <c r="A917" s="124"/>
      <c r="B917" s="124"/>
      <c r="C917" s="124"/>
      <c r="D917" s="124"/>
    </row>
    <row r="918">
      <c r="A918" s="124"/>
      <c r="B918" s="124"/>
      <c r="C918" s="124"/>
      <c r="D918" s="124"/>
    </row>
    <row r="919">
      <c r="A919" s="124"/>
      <c r="B919" s="124"/>
      <c r="C919" s="124"/>
      <c r="D919" s="124"/>
    </row>
    <row r="920">
      <c r="A920" s="124"/>
      <c r="B920" s="124"/>
      <c r="C920" s="124"/>
      <c r="D920" s="124"/>
    </row>
    <row r="921">
      <c r="A921" s="124"/>
      <c r="B921" s="124"/>
      <c r="C921" s="124"/>
      <c r="D921" s="124"/>
    </row>
    <row r="922">
      <c r="A922" s="124"/>
      <c r="B922" s="124"/>
      <c r="C922" s="124"/>
      <c r="D922" s="124"/>
    </row>
    <row r="923">
      <c r="A923" s="124"/>
      <c r="B923" s="124"/>
      <c r="C923" s="124"/>
      <c r="D923" s="124"/>
    </row>
    <row r="924">
      <c r="A924" s="124"/>
      <c r="B924" s="124"/>
      <c r="C924" s="124"/>
      <c r="D924" s="124"/>
    </row>
    <row r="925">
      <c r="A925" s="124"/>
      <c r="B925" s="124"/>
      <c r="C925" s="124"/>
      <c r="D925" s="124"/>
    </row>
    <row r="926">
      <c r="A926" s="124"/>
      <c r="B926" s="124"/>
      <c r="C926" s="124"/>
      <c r="D926" s="124"/>
    </row>
    <row r="927">
      <c r="A927" s="124"/>
      <c r="B927" s="124"/>
      <c r="C927" s="124"/>
      <c r="D927" s="124"/>
    </row>
    <row r="928">
      <c r="A928" s="124"/>
      <c r="B928" s="124"/>
      <c r="C928" s="124"/>
      <c r="D928" s="124"/>
    </row>
    <row r="929">
      <c r="A929" s="124"/>
      <c r="B929" s="124"/>
      <c r="C929" s="124"/>
      <c r="D929" s="124"/>
    </row>
    <row r="930">
      <c r="A930" s="124"/>
      <c r="B930" s="124"/>
      <c r="C930" s="124"/>
      <c r="D930" s="124"/>
    </row>
    <row r="931">
      <c r="A931" s="124"/>
      <c r="B931" s="124"/>
      <c r="C931" s="124"/>
      <c r="D931" s="124"/>
    </row>
    <row r="932">
      <c r="A932" s="124"/>
      <c r="B932" s="124"/>
      <c r="C932" s="124"/>
      <c r="D932" s="124"/>
    </row>
    <row r="933">
      <c r="A933" s="124"/>
      <c r="B933" s="124"/>
      <c r="C933" s="124"/>
      <c r="D933" s="124"/>
    </row>
    <row r="934">
      <c r="A934" s="124"/>
      <c r="B934" s="124"/>
      <c r="C934" s="124"/>
      <c r="D934" s="124"/>
    </row>
    <row r="935">
      <c r="A935" s="124"/>
      <c r="B935" s="124"/>
      <c r="C935" s="124"/>
      <c r="D935" s="124"/>
    </row>
    <row r="936">
      <c r="A936" s="124"/>
      <c r="B936" s="124"/>
      <c r="C936" s="124"/>
      <c r="D936" s="124"/>
    </row>
    <row r="937">
      <c r="A937" s="124"/>
      <c r="B937" s="124"/>
      <c r="C937" s="124"/>
      <c r="D937" s="124"/>
    </row>
    <row r="938">
      <c r="A938" s="124"/>
      <c r="B938" s="124"/>
      <c r="C938" s="124"/>
      <c r="D938" s="124"/>
    </row>
    <row r="939">
      <c r="A939" s="124"/>
      <c r="B939" s="124"/>
      <c r="C939" s="124"/>
      <c r="D939" s="124"/>
    </row>
    <row r="940">
      <c r="A940" s="124"/>
      <c r="B940" s="124"/>
      <c r="C940" s="124"/>
      <c r="D940" s="124"/>
    </row>
    <row r="941">
      <c r="A941" s="124"/>
      <c r="B941" s="124"/>
      <c r="C941" s="124"/>
      <c r="D941" s="124"/>
    </row>
    <row r="942">
      <c r="A942" s="124"/>
      <c r="B942" s="124"/>
      <c r="C942" s="124"/>
      <c r="D942" s="124"/>
    </row>
    <row r="943">
      <c r="A943" s="124"/>
      <c r="B943" s="124"/>
      <c r="C943" s="124"/>
      <c r="D943" s="124"/>
    </row>
    <row r="944">
      <c r="A944" s="124"/>
      <c r="B944" s="124"/>
      <c r="C944" s="124"/>
      <c r="D944" s="124"/>
    </row>
    <row r="945">
      <c r="A945" s="124"/>
      <c r="B945" s="124"/>
      <c r="C945" s="124"/>
      <c r="D945" s="124"/>
    </row>
    <row r="946">
      <c r="A946" s="124"/>
      <c r="B946" s="124"/>
      <c r="C946" s="124"/>
      <c r="D946" s="124"/>
    </row>
    <row r="947">
      <c r="A947" s="124"/>
      <c r="B947" s="124"/>
      <c r="C947" s="124"/>
      <c r="D947" s="124"/>
    </row>
    <row r="948">
      <c r="A948" s="124"/>
      <c r="B948" s="124"/>
      <c r="C948" s="124"/>
      <c r="D948" s="124"/>
    </row>
    <row r="949">
      <c r="A949" s="124"/>
      <c r="B949" s="124"/>
      <c r="C949" s="124"/>
      <c r="D949" s="124"/>
    </row>
    <row r="950">
      <c r="A950" s="124"/>
      <c r="B950" s="124"/>
      <c r="C950" s="124"/>
      <c r="D950" s="124"/>
    </row>
    <row r="951">
      <c r="A951" s="124"/>
      <c r="B951" s="124"/>
      <c r="C951" s="124"/>
      <c r="D951" s="124"/>
    </row>
    <row r="952">
      <c r="A952" s="124"/>
      <c r="B952" s="124"/>
      <c r="C952" s="124"/>
      <c r="D952" s="124"/>
    </row>
    <row r="953">
      <c r="A953" s="124"/>
      <c r="B953" s="124"/>
      <c r="C953" s="124"/>
      <c r="D953" s="124"/>
    </row>
    <row r="954">
      <c r="A954" s="124"/>
      <c r="B954" s="124"/>
      <c r="C954" s="124"/>
      <c r="D954" s="124"/>
    </row>
    <row r="955">
      <c r="A955" s="124"/>
      <c r="B955" s="124"/>
      <c r="C955" s="124"/>
      <c r="D955" s="124"/>
    </row>
    <row r="956">
      <c r="A956" s="124"/>
      <c r="B956" s="124"/>
      <c r="C956" s="124"/>
      <c r="D956" s="124"/>
    </row>
    <row r="957">
      <c r="A957" s="124"/>
      <c r="B957" s="124"/>
      <c r="C957" s="124"/>
      <c r="D957" s="124"/>
    </row>
    <row r="958">
      <c r="A958" s="124"/>
      <c r="B958" s="124"/>
      <c r="C958" s="124"/>
      <c r="D958" s="124"/>
    </row>
    <row r="959">
      <c r="A959" s="124"/>
      <c r="B959" s="124"/>
      <c r="C959" s="124"/>
      <c r="D959" s="124"/>
    </row>
    <row r="960">
      <c r="A960" s="124"/>
      <c r="B960" s="124"/>
      <c r="C960" s="124"/>
      <c r="D960" s="124"/>
    </row>
    <row r="961">
      <c r="A961" s="124"/>
      <c r="B961" s="124"/>
      <c r="C961" s="124"/>
      <c r="D961" s="124"/>
    </row>
    <row r="962">
      <c r="A962" s="124"/>
      <c r="B962" s="124"/>
      <c r="C962" s="124"/>
      <c r="D962" s="124"/>
    </row>
    <row r="963">
      <c r="A963" s="124"/>
      <c r="B963" s="124"/>
      <c r="C963" s="124"/>
      <c r="D963" s="124"/>
    </row>
    <row r="964">
      <c r="A964" s="124"/>
      <c r="B964" s="124"/>
      <c r="C964" s="124"/>
      <c r="D964" s="124"/>
    </row>
    <row r="965">
      <c r="A965" s="124"/>
      <c r="B965" s="124"/>
      <c r="C965" s="124"/>
      <c r="D965" s="124"/>
    </row>
    <row r="966">
      <c r="A966" s="124"/>
      <c r="B966" s="124"/>
      <c r="C966" s="124"/>
      <c r="D966" s="124"/>
    </row>
    <row r="967">
      <c r="A967" s="124"/>
      <c r="B967" s="124"/>
      <c r="C967" s="124"/>
      <c r="D967" s="124"/>
    </row>
    <row r="968">
      <c r="A968" s="124"/>
      <c r="B968" s="124"/>
      <c r="C968" s="124"/>
      <c r="D968" s="124"/>
    </row>
    <row r="969">
      <c r="A969" s="124"/>
      <c r="B969" s="124"/>
      <c r="C969" s="124"/>
      <c r="D969" s="124"/>
    </row>
    <row r="970">
      <c r="A970" s="124"/>
      <c r="B970" s="124"/>
      <c r="C970" s="124"/>
      <c r="D970" s="124"/>
    </row>
    <row r="971">
      <c r="A971" s="124"/>
      <c r="B971" s="124"/>
      <c r="C971" s="124"/>
      <c r="D971" s="124"/>
    </row>
    <row r="972">
      <c r="A972" s="124"/>
      <c r="B972" s="124"/>
      <c r="C972" s="124"/>
      <c r="D972" s="124"/>
    </row>
    <row r="973">
      <c r="A973" s="124"/>
      <c r="B973" s="124"/>
      <c r="C973" s="124"/>
      <c r="D973" s="124"/>
    </row>
    <row r="974">
      <c r="A974" s="124"/>
      <c r="B974" s="124"/>
      <c r="C974" s="124"/>
      <c r="D974" s="124"/>
    </row>
    <row r="975">
      <c r="A975" s="124"/>
      <c r="B975" s="124"/>
      <c r="C975" s="124"/>
      <c r="D975" s="124"/>
    </row>
    <row r="976">
      <c r="A976" s="124"/>
      <c r="B976" s="124"/>
      <c r="C976" s="124"/>
      <c r="D976" s="124"/>
    </row>
    <row r="977">
      <c r="A977" s="124"/>
      <c r="B977" s="124"/>
      <c r="C977" s="124"/>
      <c r="D977" s="124"/>
    </row>
    <row r="978">
      <c r="A978" s="124"/>
      <c r="B978" s="124"/>
      <c r="C978" s="124"/>
      <c r="D978" s="124"/>
    </row>
    <row r="979">
      <c r="A979" s="124"/>
      <c r="B979" s="124"/>
      <c r="C979" s="124"/>
      <c r="D979" s="124"/>
    </row>
    <row r="980">
      <c r="A980" s="124"/>
      <c r="B980" s="124"/>
      <c r="C980" s="124"/>
      <c r="D980" s="124"/>
    </row>
    <row r="981">
      <c r="A981" s="124"/>
      <c r="B981" s="124"/>
      <c r="C981" s="124"/>
      <c r="D981" s="124"/>
    </row>
    <row r="982">
      <c r="A982" s="124"/>
      <c r="B982" s="124"/>
      <c r="C982" s="124"/>
      <c r="D982" s="124"/>
    </row>
    <row r="983">
      <c r="A983" s="124"/>
      <c r="B983" s="124"/>
      <c r="C983" s="124"/>
      <c r="D983" s="124"/>
    </row>
    <row r="984">
      <c r="A984" s="124"/>
      <c r="B984" s="124"/>
      <c r="C984" s="124"/>
      <c r="D984" s="124"/>
    </row>
    <row r="985">
      <c r="A985" s="124"/>
      <c r="B985" s="124"/>
      <c r="C985" s="124"/>
      <c r="D985" s="124"/>
    </row>
    <row r="986">
      <c r="A986" s="124"/>
      <c r="B986" s="124"/>
      <c r="C986" s="124"/>
      <c r="D986" s="124"/>
    </row>
    <row r="987">
      <c r="A987" s="124"/>
      <c r="B987" s="124"/>
      <c r="C987" s="124"/>
      <c r="D987" s="124"/>
    </row>
    <row r="988">
      <c r="A988" s="124"/>
      <c r="B988" s="124"/>
      <c r="C988" s="124"/>
      <c r="D988" s="124"/>
    </row>
    <row r="989">
      <c r="A989" s="124"/>
      <c r="B989" s="124"/>
      <c r="C989" s="124"/>
      <c r="D989" s="124"/>
    </row>
    <row r="990">
      <c r="A990" s="124"/>
      <c r="B990" s="124"/>
      <c r="C990" s="124"/>
      <c r="D990" s="124"/>
    </row>
    <row r="991">
      <c r="A991" s="124"/>
      <c r="B991" s="124"/>
      <c r="C991" s="124"/>
      <c r="D991" s="124"/>
    </row>
    <row r="992">
      <c r="A992" s="124"/>
      <c r="B992" s="124"/>
      <c r="C992" s="124"/>
      <c r="D992" s="124"/>
    </row>
    <row r="993">
      <c r="A993" s="124"/>
      <c r="B993" s="124"/>
      <c r="C993" s="124"/>
      <c r="D993" s="124"/>
    </row>
    <row r="994">
      <c r="A994" s="124"/>
      <c r="B994" s="124"/>
      <c r="C994" s="124"/>
      <c r="D994" s="124"/>
    </row>
    <row r="995">
      <c r="A995" s="124"/>
      <c r="B995" s="124"/>
      <c r="C995" s="124"/>
      <c r="D995" s="124"/>
    </row>
    <row r="996">
      <c r="A996" s="124"/>
      <c r="B996" s="124"/>
      <c r="C996" s="124"/>
      <c r="D996" s="124"/>
    </row>
    <row r="997">
      <c r="A997" s="124"/>
      <c r="B997" s="124"/>
      <c r="C997" s="124"/>
      <c r="D997" s="124"/>
    </row>
    <row r="998">
      <c r="A998" s="124"/>
      <c r="B998" s="124"/>
      <c r="C998" s="124"/>
      <c r="D998" s="124"/>
    </row>
    <row r="999">
      <c r="A999" s="124"/>
      <c r="B999" s="124"/>
      <c r="C999" s="124"/>
      <c r="D999" s="124"/>
    </row>
    <row r="1000">
      <c r="A1000" s="124"/>
      <c r="B1000" s="124"/>
      <c r="C1000" s="124"/>
      <c r="D1000" s="124"/>
    </row>
    <row r="1001">
      <c r="A1001" s="124"/>
      <c r="B1001" s="124"/>
      <c r="C1001" s="124"/>
      <c r="D1001" s="124"/>
    </row>
  </sheetData>
  <mergeCells count="10">
    <mergeCell ref="A10:D10"/>
    <mergeCell ref="A12:D12"/>
    <mergeCell ref="A20:D20"/>
    <mergeCell ref="A1:D1"/>
    <mergeCell ref="A3:D3"/>
    <mergeCell ref="A5:B5"/>
    <mergeCell ref="A6:B6"/>
    <mergeCell ref="A7:B7"/>
    <mergeCell ref="A8:B8"/>
    <mergeCell ref="C8:D8"/>
  </mergeCell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outlinePr summaryBelow="0" summaryRight="0"/>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5.43"/>
    <col customWidth="1" min="2" max="2" width="25.57"/>
    <col customWidth="1" min="3" max="3" width="19.57"/>
    <col customWidth="1" min="4" max="6" width="25.57"/>
  </cols>
  <sheetData>
    <row r="1" ht="79.5" customHeight="1">
      <c r="A1" s="125" t="s">
        <v>117</v>
      </c>
      <c r="B1" s="2"/>
      <c r="C1" s="2"/>
      <c r="D1" s="2"/>
      <c r="E1" s="2"/>
      <c r="F1" s="3"/>
    </row>
    <row r="2">
      <c r="A2" s="126"/>
      <c r="B2" s="126"/>
      <c r="C2" s="126"/>
      <c r="D2" s="126"/>
      <c r="E2" s="126"/>
      <c r="F2" s="126"/>
    </row>
    <row r="3">
      <c r="A3" s="5" t="s">
        <v>1</v>
      </c>
      <c r="F3" s="6"/>
    </row>
    <row r="4">
      <c r="A4" s="155"/>
      <c r="B4" s="155"/>
      <c r="C4" s="155"/>
      <c r="D4" s="155"/>
      <c r="E4" s="155"/>
      <c r="F4" s="155"/>
    </row>
    <row r="5">
      <c r="A5" s="128" t="str">
        <f>'Descripción del problema'!A4</f>
        <v>Programa:</v>
      </c>
      <c r="B5" s="130"/>
      <c r="C5" s="150" t="str">
        <f>'Descripción del problema'!B4</f>
        <v>CLAVE (AA00)</v>
      </c>
      <c r="D5" s="132" t="str">
        <f>'Descripción del problema'!C4</f>
        <v>NOMBRE DEL Pp</v>
      </c>
      <c r="E5" s="129"/>
      <c r="F5" s="133"/>
    </row>
    <row r="6">
      <c r="A6" s="134" t="str">
        <f>'Descripción del problema'!A5</f>
        <v>Secretaría o Instituto a cargo:</v>
      </c>
      <c r="B6" s="20"/>
      <c r="C6" s="152" t="str">
        <f>'Descripción del problema'!B5</f>
        <v>NUE (0000)</v>
      </c>
      <c r="D6" s="136" t="str">
        <f>'Descripción del problema'!C5</f>
        <v>NOMBRE DE LA SECRETARÍA O INSTITUTO</v>
      </c>
      <c r="E6" s="19"/>
      <c r="F6" s="137"/>
    </row>
    <row r="7">
      <c r="A7" s="134" t="str">
        <f>'Descripción del problema'!A6</f>
        <v>Unidad responsable:</v>
      </c>
      <c r="B7" s="20"/>
      <c r="C7" s="152" t="str">
        <f>'Descripción del problema'!B6</f>
        <v>NUE (0000)</v>
      </c>
      <c r="D7" s="136" t="str">
        <f>'Descripción del problema'!C6</f>
        <v>NOMBRE DE LA UNIDAD RESPONSABLE</v>
      </c>
      <c r="E7" s="19"/>
      <c r="F7" s="137"/>
    </row>
    <row r="8">
      <c r="A8" s="138" t="str">
        <f>'Descripción del problema'!A7</f>
        <v>Prioridades:</v>
      </c>
      <c r="B8" s="140"/>
      <c r="C8" s="141" t="str">
        <f>'Descripción del problema'!B7</f>
        <v>VIVIENDA</v>
      </c>
      <c r="D8" s="139"/>
      <c r="E8" s="139"/>
      <c r="F8" s="142"/>
    </row>
    <row r="9">
      <c r="A9" s="163"/>
      <c r="B9" s="164"/>
      <c r="C9" s="164"/>
      <c r="D9" s="164"/>
      <c r="E9" s="163"/>
      <c r="F9" s="163"/>
    </row>
    <row r="10">
      <c r="A10" s="154" t="s">
        <v>141</v>
      </c>
    </row>
    <row r="11">
      <c r="A11" s="124"/>
      <c r="B11" s="124"/>
      <c r="C11" s="124"/>
      <c r="D11" s="124"/>
      <c r="E11" s="124"/>
      <c r="F11" s="124"/>
    </row>
    <row r="12" ht="43.5" customHeight="1">
      <c r="A12" s="162" t="s">
        <v>127</v>
      </c>
      <c r="B12" s="165" t="s">
        <v>142</v>
      </c>
      <c r="C12" s="165" t="s">
        <v>143</v>
      </c>
      <c r="D12" s="165" t="s">
        <v>144</v>
      </c>
      <c r="E12" s="165" t="s">
        <v>145</v>
      </c>
      <c r="F12" s="165" t="s">
        <v>146</v>
      </c>
    </row>
    <row r="13">
      <c r="A13" s="158">
        <v>1.0</v>
      </c>
      <c r="B13" s="166" t="s">
        <v>147</v>
      </c>
      <c r="C13" s="167" t="s">
        <v>148</v>
      </c>
      <c r="D13" s="167">
        <v>3.0</v>
      </c>
      <c r="E13" s="167">
        <v>2.0</v>
      </c>
      <c r="F13" s="167">
        <f t="shared" ref="F13:F16" si="1">(D13*E13)</f>
        <v>6</v>
      </c>
    </row>
    <row r="14">
      <c r="A14" s="158">
        <v>2.0</v>
      </c>
      <c r="B14" s="168" t="s">
        <v>149</v>
      </c>
      <c r="C14" s="169" t="s">
        <v>150</v>
      </c>
      <c r="D14" s="169">
        <v>1.0</v>
      </c>
      <c r="E14" s="169">
        <v>1.0</v>
      </c>
      <c r="F14" s="170">
        <f t="shared" si="1"/>
        <v>1</v>
      </c>
    </row>
    <row r="15">
      <c r="A15" s="158">
        <v>3.0</v>
      </c>
      <c r="B15" s="171"/>
      <c r="C15" s="167"/>
      <c r="D15" s="167"/>
      <c r="E15" s="167"/>
      <c r="F15" s="167">
        <f t="shared" si="1"/>
        <v>0</v>
      </c>
    </row>
    <row r="16">
      <c r="A16" s="158">
        <v>4.0</v>
      </c>
      <c r="B16" s="172"/>
      <c r="C16" s="169"/>
      <c r="D16" s="169"/>
      <c r="E16" s="169"/>
      <c r="F16" s="170">
        <f t="shared" si="1"/>
        <v>0</v>
      </c>
    </row>
    <row r="17">
      <c r="A17" s="145"/>
      <c r="B17" s="145"/>
      <c r="C17" s="145"/>
      <c r="D17" s="145"/>
      <c r="E17" s="145"/>
      <c r="F17" s="145"/>
    </row>
    <row r="18">
      <c r="A18" s="173" t="s">
        <v>151</v>
      </c>
    </row>
    <row r="19">
      <c r="A19" s="124"/>
      <c r="B19" s="124"/>
      <c r="C19" s="124"/>
      <c r="D19" s="124"/>
      <c r="E19" s="124"/>
      <c r="F19" s="124"/>
    </row>
    <row r="20">
      <c r="A20" s="124"/>
      <c r="B20" s="124"/>
      <c r="C20" s="124"/>
      <c r="D20" s="124"/>
      <c r="E20" s="124"/>
      <c r="F20" s="124"/>
    </row>
    <row r="21">
      <c r="A21" s="124"/>
      <c r="B21" s="124"/>
      <c r="C21" s="124"/>
      <c r="D21" s="124"/>
      <c r="E21" s="124"/>
      <c r="F21" s="124"/>
    </row>
    <row r="22">
      <c r="A22" s="124"/>
      <c r="B22" s="124"/>
      <c r="C22" s="124"/>
      <c r="D22" s="124"/>
      <c r="E22" s="124"/>
      <c r="F22" s="124"/>
    </row>
    <row r="23">
      <c r="A23" s="124"/>
      <c r="B23" s="124"/>
      <c r="C23" s="124"/>
      <c r="D23" s="124"/>
      <c r="E23" s="124"/>
      <c r="F23" s="124"/>
    </row>
    <row r="24">
      <c r="A24" s="124"/>
      <c r="B24" s="124"/>
      <c r="C24" s="124"/>
      <c r="D24" s="124"/>
      <c r="E24" s="124"/>
      <c r="F24" s="124"/>
    </row>
    <row r="25">
      <c r="A25" s="124"/>
      <c r="B25" s="124"/>
      <c r="C25" s="124"/>
      <c r="D25" s="124"/>
      <c r="E25" s="124"/>
      <c r="F25" s="124"/>
    </row>
    <row r="26">
      <c r="A26" s="124"/>
      <c r="B26" s="124"/>
      <c r="C26" s="124"/>
      <c r="D26" s="124"/>
      <c r="E26" s="124"/>
      <c r="F26" s="124"/>
    </row>
    <row r="27">
      <c r="A27" s="124"/>
      <c r="B27" s="124"/>
      <c r="C27" s="124"/>
      <c r="D27" s="124"/>
      <c r="E27" s="124"/>
      <c r="F27" s="124"/>
    </row>
    <row r="28">
      <c r="A28" s="124"/>
      <c r="B28" s="124"/>
      <c r="C28" s="124"/>
      <c r="D28" s="124"/>
      <c r="E28" s="124"/>
      <c r="F28" s="124"/>
    </row>
    <row r="29">
      <c r="A29" s="124"/>
      <c r="B29" s="124"/>
      <c r="C29" s="124"/>
      <c r="D29" s="124"/>
      <c r="E29" s="124"/>
      <c r="F29" s="124"/>
    </row>
    <row r="30">
      <c r="A30" s="124"/>
      <c r="B30" s="124"/>
      <c r="C30" s="124"/>
      <c r="D30" s="124"/>
      <c r="E30" s="124"/>
      <c r="F30" s="124"/>
    </row>
    <row r="31">
      <c r="A31" s="124"/>
      <c r="B31" s="124"/>
      <c r="C31" s="124"/>
      <c r="D31" s="124"/>
      <c r="E31" s="124"/>
      <c r="F31" s="124"/>
    </row>
    <row r="32">
      <c r="A32" s="124"/>
      <c r="B32" s="124"/>
      <c r="C32" s="124"/>
      <c r="D32" s="124"/>
      <c r="E32" s="124"/>
      <c r="F32" s="124"/>
    </row>
    <row r="33">
      <c r="A33" s="124"/>
      <c r="B33" s="124"/>
      <c r="C33" s="124"/>
      <c r="D33" s="124"/>
      <c r="E33" s="124"/>
      <c r="F33" s="124"/>
    </row>
    <row r="34">
      <c r="A34" s="124"/>
      <c r="B34" s="124"/>
      <c r="C34" s="124"/>
      <c r="D34" s="124"/>
      <c r="E34" s="124"/>
      <c r="F34" s="124"/>
    </row>
    <row r="35">
      <c r="A35" s="124"/>
      <c r="B35" s="124"/>
      <c r="C35" s="124"/>
      <c r="D35" s="124"/>
      <c r="E35" s="124"/>
      <c r="F35" s="124"/>
    </row>
    <row r="36">
      <c r="A36" s="124"/>
      <c r="B36" s="124"/>
      <c r="C36" s="124"/>
      <c r="D36" s="124"/>
      <c r="E36" s="124"/>
      <c r="F36" s="124"/>
    </row>
    <row r="37">
      <c r="A37" s="124"/>
      <c r="B37" s="124"/>
      <c r="C37" s="124"/>
      <c r="D37" s="124"/>
      <c r="E37" s="124"/>
      <c r="F37" s="124"/>
    </row>
    <row r="38">
      <c r="A38" s="124"/>
      <c r="B38" s="124"/>
      <c r="C38" s="124"/>
      <c r="D38" s="124"/>
      <c r="E38" s="124"/>
      <c r="F38" s="124"/>
    </row>
    <row r="39">
      <c r="A39" s="124"/>
      <c r="B39" s="124"/>
      <c r="C39" s="124"/>
      <c r="D39" s="124"/>
      <c r="E39" s="124"/>
      <c r="F39" s="124"/>
    </row>
    <row r="40">
      <c r="A40" s="124"/>
      <c r="B40" s="124"/>
      <c r="C40" s="124"/>
      <c r="D40" s="124"/>
      <c r="E40" s="124"/>
      <c r="F40" s="124"/>
    </row>
    <row r="41">
      <c r="A41" s="124"/>
      <c r="B41" s="124"/>
      <c r="C41" s="124"/>
      <c r="D41" s="124"/>
      <c r="E41" s="124"/>
      <c r="F41" s="124"/>
    </row>
    <row r="42">
      <c r="A42" s="124"/>
      <c r="B42" s="124"/>
      <c r="C42" s="124"/>
      <c r="D42" s="124"/>
      <c r="E42" s="124"/>
      <c r="F42" s="124"/>
    </row>
    <row r="43">
      <c r="A43" s="124"/>
      <c r="B43" s="124"/>
      <c r="C43" s="124"/>
      <c r="D43" s="124"/>
      <c r="E43" s="124"/>
      <c r="F43" s="124"/>
    </row>
    <row r="44">
      <c r="A44" s="124"/>
      <c r="B44" s="124"/>
      <c r="C44" s="124"/>
      <c r="D44" s="124"/>
      <c r="E44" s="124"/>
      <c r="F44" s="124"/>
    </row>
    <row r="45">
      <c r="A45" s="124"/>
      <c r="B45" s="124"/>
      <c r="C45" s="124"/>
      <c r="D45" s="124"/>
      <c r="E45" s="124"/>
      <c r="F45" s="124"/>
    </row>
    <row r="46">
      <c r="A46" s="124"/>
      <c r="B46" s="124"/>
      <c r="C46" s="124"/>
      <c r="D46" s="124"/>
      <c r="E46" s="124"/>
      <c r="F46" s="124"/>
    </row>
    <row r="47">
      <c r="A47" s="124"/>
      <c r="B47" s="124"/>
      <c r="C47" s="124"/>
      <c r="D47" s="124"/>
      <c r="E47" s="124"/>
      <c r="F47" s="124"/>
    </row>
    <row r="48">
      <c r="A48" s="124"/>
      <c r="B48" s="124"/>
      <c r="C48" s="124"/>
      <c r="D48" s="124"/>
      <c r="E48" s="124"/>
      <c r="F48" s="124"/>
    </row>
    <row r="49">
      <c r="A49" s="124"/>
      <c r="B49" s="124"/>
      <c r="C49" s="124"/>
      <c r="D49" s="124"/>
      <c r="E49" s="124"/>
      <c r="F49" s="124"/>
    </row>
    <row r="50">
      <c r="A50" s="124"/>
      <c r="B50" s="124"/>
      <c r="C50" s="124"/>
      <c r="D50" s="124"/>
      <c r="E50" s="124"/>
      <c r="F50" s="124"/>
    </row>
    <row r="51">
      <c r="A51" s="124"/>
      <c r="B51" s="124"/>
      <c r="C51" s="124"/>
      <c r="D51" s="124"/>
      <c r="E51" s="124"/>
      <c r="F51" s="124"/>
    </row>
    <row r="52">
      <c r="A52" s="124"/>
      <c r="B52" s="124"/>
      <c r="C52" s="124"/>
      <c r="D52" s="124"/>
      <c r="E52" s="124"/>
      <c r="F52" s="124"/>
    </row>
    <row r="53">
      <c r="A53" s="124"/>
      <c r="B53" s="124"/>
      <c r="C53" s="124"/>
      <c r="D53" s="124"/>
      <c r="E53" s="124"/>
      <c r="F53" s="124"/>
    </row>
    <row r="54">
      <c r="A54" s="124"/>
      <c r="B54" s="124"/>
      <c r="C54" s="124"/>
      <c r="D54" s="124"/>
      <c r="E54" s="124"/>
      <c r="F54" s="124"/>
    </row>
    <row r="55">
      <c r="A55" s="124"/>
      <c r="B55" s="124"/>
      <c r="C55" s="124"/>
      <c r="D55" s="124"/>
      <c r="E55" s="124"/>
      <c r="F55" s="124"/>
    </row>
    <row r="56">
      <c r="A56" s="124"/>
      <c r="B56" s="124"/>
      <c r="C56" s="124"/>
      <c r="D56" s="124"/>
      <c r="E56" s="124"/>
      <c r="F56" s="124"/>
    </row>
    <row r="57">
      <c r="A57" s="124"/>
      <c r="B57" s="124"/>
      <c r="C57" s="124"/>
      <c r="D57" s="124"/>
      <c r="E57" s="124"/>
      <c r="F57" s="124"/>
    </row>
    <row r="58">
      <c r="A58" s="124"/>
      <c r="B58" s="124"/>
      <c r="C58" s="124"/>
      <c r="D58" s="124"/>
      <c r="E58" s="124"/>
      <c r="F58" s="124"/>
    </row>
    <row r="59">
      <c r="A59" s="124"/>
      <c r="B59" s="124"/>
      <c r="C59" s="124"/>
      <c r="D59" s="124"/>
      <c r="E59" s="124"/>
      <c r="F59" s="124"/>
    </row>
    <row r="60">
      <c r="A60" s="124"/>
      <c r="B60" s="124"/>
      <c r="C60" s="124"/>
      <c r="D60" s="124"/>
      <c r="E60" s="124"/>
      <c r="F60" s="124"/>
    </row>
    <row r="61">
      <c r="A61" s="124"/>
      <c r="B61" s="124"/>
      <c r="C61" s="124"/>
      <c r="D61" s="124"/>
      <c r="E61" s="124"/>
      <c r="F61" s="124"/>
    </row>
    <row r="62">
      <c r="A62" s="124"/>
      <c r="B62" s="124"/>
      <c r="C62" s="124"/>
      <c r="D62" s="124"/>
      <c r="E62" s="124"/>
      <c r="F62" s="124"/>
    </row>
    <row r="63">
      <c r="A63" s="124"/>
      <c r="B63" s="124"/>
      <c r="C63" s="124"/>
      <c r="D63" s="124"/>
      <c r="E63" s="124"/>
      <c r="F63" s="124"/>
    </row>
    <row r="64">
      <c r="A64" s="124"/>
      <c r="B64" s="124"/>
      <c r="C64" s="124"/>
      <c r="D64" s="124"/>
      <c r="E64" s="124"/>
      <c r="F64" s="124"/>
    </row>
    <row r="65">
      <c r="A65" s="124"/>
      <c r="B65" s="124"/>
      <c r="C65" s="124"/>
      <c r="D65" s="124"/>
      <c r="E65" s="124"/>
      <c r="F65" s="124"/>
    </row>
    <row r="66">
      <c r="A66" s="124"/>
      <c r="B66" s="124"/>
      <c r="C66" s="124"/>
      <c r="D66" s="124"/>
      <c r="E66" s="124"/>
      <c r="F66" s="124"/>
    </row>
    <row r="67">
      <c r="A67" s="124"/>
      <c r="B67" s="124"/>
      <c r="C67" s="124"/>
      <c r="D67" s="124"/>
      <c r="E67" s="124"/>
      <c r="F67" s="124"/>
    </row>
    <row r="68">
      <c r="A68" s="124"/>
      <c r="B68" s="124"/>
      <c r="C68" s="124"/>
      <c r="D68" s="124"/>
      <c r="E68" s="124"/>
      <c r="F68" s="124"/>
    </row>
    <row r="69">
      <c r="A69" s="124"/>
      <c r="B69" s="124"/>
      <c r="C69" s="124"/>
      <c r="D69" s="124"/>
      <c r="E69" s="124"/>
      <c r="F69" s="124"/>
    </row>
    <row r="70">
      <c r="A70" s="124"/>
      <c r="B70" s="124"/>
      <c r="C70" s="124"/>
      <c r="D70" s="124"/>
      <c r="E70" s="124"/>
      <c r="F70" s="124"/>
    </row>
    <row r="71">
      <c r="A71" s="124"/>
      <c r="B71" s="124"/>
      <c r="C71" s="124"/>
      <c r="D71" s="124"/>
      <c r="E71" s="124"/>
      <c r="F71" s="124"/>
    </row>
    <row r="72">
      <c r="A72" s="124"/>
      <c r="B72" s="124"/>
      <c r="C72" s="124"/>
      <c r="D72" s="124"/>
      <c r="E72" s="124"/>
      <c r="F72" s="124"/>
    </row>
    <row r="73">
      <c r="A73" s="124"/>
      <c r="B73" s="124"/>
      <c r="C73" s="124"/>
      <c r="D73" s="124"/>
      <c r="E73" s="124"/>
      <c r="F73" s="124"/>
    </row>
    <row r="74">
      <c r="A74" s="124"/>
      <c r="B74" s="124"/>
      <c r="C74" s="124"/>
      <c r="D74" s="124"/>
      <c r="E74" s="124"/>
      <c r="F74" s="124"/>
    </row>
    <row r="75">
      <c r="A75" s="124"/>
      <c r="B75" s="124"/>
      <c r="C75" s="124"/>
      <c r="D75" s="124"/>
      <c r="E75" s="124"/>
      <c r="F75" s="124"/>
    </row>
    <row r="76">
      <c r="A76" s="124"/>
      <c r="B76" s="124"/>
      <c r="C76" s="124"/>
      <c r="D76" s="124"/>
      <c r="E76" s="124"/>
      <c r="F76" s="124"/>
    </row>
    <row r="77">
      <c r="A77" s="124"/>
      <c r="B77" s="124"/>
      <c r="C77" s="124"/>
      <c r="D77" s="124"/>
      <c r="E77" s="124"/>
      <c r="F77" s="124"/>
    </row>
    <row r="78">
      <c r="A78" s="124"/>
      <c r="B78" s="124"/>
      <c r="C78" s="124"/>
      <c r="D78" s="124"/>
      <c r="E78" s="124"/>
      <c r="F78" s="124"/>
    </row>
    <row r="79">
      <c r="A79" s="124"/>
      <c r="B79" s="124"/>
      <c r="C79" s="124"/>
      <c r="D79" s="124"/>
      <c r="E79" s="124"/>
      <c r="F79" s="124"/>
    </row>
    <row r="80">
      <c r="A80" s="124"/>
      <c r="B80" s="124"/>
      <c r="C80" s="124"/>
      <c r="D80" s="124"/>
      <c r="E80" s="124"/>
      <c r="F80" s="124"/>
    </row>
    <row r="81">
      <c r="A81" s="124"/>
      <c r="B81" s="124"/>
      <c r="C81" s="124"/>
      <c r="D81" s="124"/>
      <c r="E81" s="124"/>
      <c r="F81" s="124"/>
    </row>
    <row r="82">
      <c r="A82" s="124"/>
      <c r="B82" s="124"/>
      <c r="C82" s="124"/>
      <c r="D82" s="124"/>
      <c r="E82" s="124"/>
      <c r="F82" s="124"/>
    </row>
    <row r="83">
      <c r="A83" s="124"/>
      <c r="B83" s="124"/>
      <c r="C83" s="124"/>
      <c r="D83" s="124"/>
      <c r="E83" s="124"/>
      <c r="F83" s="124"/>
    </row>
    <row r="84">
      <c r="A84" s="124"/>
      <c r="B84" s="124"/>
      <c r="C84" s="124"/>
      <c r="D84" s="124"/>
      <c r="E84" s="124"/>
      <c r="F84" s="124"/>
    </row>
    <row r="85">
      <c r="A85" s="124"/>
      <c r="B85" s="124"/>
      <c r="C85" s="124"/>
      <c r="D85" s="124"/>
      <c r="E85" s="124"/>
      <c r="F85" s="124"/>
    </row>
    <row r="86">
      <c r="A86" s="124"/>
      <c r="B86" s="124"/>
      <c r="C86" s="124"/>
      <c r="D86" s="124"/>
      <c r="E86" s="124"/>
      <c r="F86" s="124"/>
    </row>
    <row r="87">
      <c r="A87" s="124"/>
      <c r="B87" s="124"/>
      <c r="C87" s="124"/>
      <c r="D87" s="124"/>
      <c r="E87" s="124"/>
      <c r="F87" s="124"/>
    </row>
    <row r="88">
      <c r="A88" s="124"/>
      <c r="B88" s="124"/>
      <c r="C88" s="124"/>
      <c r="D88" s="124"/>
      <c r="E88" s="124"/>
      <c r="F88" s="124"/>
    </row>
    <row r="89">
      <c r="A89" s="124"/>
      <c r="B89" s="124"/>
      <c r="C89" s="124"/>
      <c r="D89" s="124"/>
      <c r="E89" s="124"/>
      <c r="F89" s="124"/>
    </row>
    <row r="90">
      <c r="A90" s="124"/>
      <c r="B90" s="124"/>
      <c r="C90" s="124"/>
      <c r="D90" s="124"/>
      <c r="E90" s="124"/>
      <c r="F90" s="124"/>
    </row>
    <row r="91">
      <c r="A91" s="124"/>
      <c r="B91" s="124"/>
      <c r="C91" s="124"/>
      <c r="D91" s="124"/>
      <c r="E91" s="124"/>
      <c r="F91" s="124"/>
    </row>
    <row r="92">
      <c r="A92" s="124"/>
      <c r="B92" s="124"/>
      <c r="C92" s="124"/>
      <c r="D92" s="124"/>
      <c r="E92" s="124"/>
      <c r="F92" s="124"/>
    </row>
    <row r="93">
      <c r="A93" s="124"/>
      <c r="B93" s="124"/>
      <c r="C93" s="124"/>
      <c r="D93" s="124"/>
      <c r="E93" s="124"/>
      <c r="F93" s="124"/>
    </row>
    <row r="94">
      <c r="A94" s="124"/>
      <c r="B94" s="124"/>
      <c r="C94" s="124"/>
      <c r="D94" s="124"/>
      <c r="E94" s="124"/>
      <c r="F94" s="124"/>
    </row>
    <row r="95">
      <c r="A95" s="124"/>
      <c r="B95" s="124"/>
      <c r="C95" s="124"/>
      <c r="D95" s="124"/>
      <c r="E95" s="124"/>
      <c r="F95" s="124"/>
    </row>
    <row r="96">
      <c r="A96" s="124"/>
      <c r="B96" s="124"/>
      <c r="C96" s="124"/>
      <c r="D96" s="124"/>
      <c r="E96" s="124"/>
      <c r="F96" s="124"/>
    </row>
    <row r="97">
      <c r="A97" s="124"/>
      <c r="B97" s="124"/>
      <c r="C97" s="124"/>
      <c r="D97" s="124"/>
      <c r="E97" s="124"/>
      <c r="F97" s="124"/>
    </row>
    <row r="98">
      <c r="A98" s="124"/>
      <c r="B98" s="124"/>
      <c r="C98" s="124"/>
      <c r="D98" s="124"/>
      <c r="E98" s="124"/>
      <c r="F98" s="124"/>
    </row>
    <row r="99">
      <c r="A99" s="124"/>
      <c r="B99" s="124"/>
      <c r="C99" s="124"/>
      <c r="D99" s="124"/>
      <c r="E99" s="124"/>
      <c r="F99" s="124"/>
    </row>
    <row r="100">
      <c r="A100" s="124"/>
      <c r="B100" s="124"/>
      <c r="C100" s="124"/>
      <c r="D100" s="124"/>
      <c r="E100" s="124"/>
      <c r="F100" s="124"/>
    </row>
    <row r="101">
      <c r="A101" s="124"/>
      <c r="B101" s="124"/>
      <c r="C101" s="124"/>
      <c r="D101" s="124"/>
      <c r="E101" s="124"/>
      <c r="F101" s="124"/>
    </row>
    <row r="102">
      <c r="A102" s="124"/>
      <c r="B102" s="124"/>
      <c r="C102" s="124"/>
      <c r="D102" s="124"/>
      <c r="E102" s="124"/>
      <c r="F102" s="124"/>
    </row>
    <row r="103">
      <c r="A103" s="124"/>
      <c r="B103" s="124"/>
      <c r="C103" s="124"/>
      <c r="D103" s="124"/>
      <c r="E103" s="124"/>
      <c r="F103" s="124"/>
    </row>
    <row r="104">
      <c r="A104" s="124"/>
      <c r="B104" s="124"/>
      <c r="C104" s="124"/>
      <c r="D104" s="124"/>
      <c r="E104" s="124"/>
      <c r="F104" s="124"/>
    </row>
    <row r="105">
      <c r="A105" s="124"/>
      <c r="B105" s="124"/>
      <c r="C105" s="124"/>
      <c r="D105" s="124"/>
      <c r="E105" s="124"/>
      <c r="F105" s="124"/>
    </row>
    <row r="106">
      <c r="A106" s="124"/>
      <c r="B106" s="124"/>
      <c r="C106" s="124"/>
      <c r="D106" s="124"/>
      <c r="E106" s="124"/>
      <c r="F106" s="124"/>
    </row>
    <row r="107">
      <c r="A107" s="124"/>
      <c r="B107" s="124"/>
      <c r="C107" s="124"/>
      <c r="D107" s="124"/>
      <c r="E107" s="124"/>
      <c r="F107" s="124"/>
    </row>
    <row r="108">
      <c r="A108" s="124"/>
      <c r="B108" s="124"/>
      <c r="C108" s="124"/>
      <c r="D108" s="124"/>
      <c r="E108" s="124"/>
      <c r="F108" s="124"/>
    </row>
    <row r="109">
      <c r="A109" s="124"/>
      <c r="B109" s="124"/>
      <c r="C109" s="124"/>
      <c r="D109" s="124"/>
      <c r="E109" s="124"/>
      <c r="F109" s="124"/>
    </row>
    <row r="110">
      <c r="A110" s="124"/>
      <c r="B110" s="124"/>
      <c r="C110" s="124"/>
      <c r="D110" s="124"/>
      <c r="E110" s="124"/>
      <c r="F110" s="124"/>
    </row>
    <row r="111">
      <c r="A111" s="124"/>
      <c r="B111" s="124"/>
      <c r="C111" s="124"/>
      <c r="D111" s="124"/>
      <c r="E111" s="124"/>
      <c r="F111" s="124"/>
    </row>
    <row r="112">
      <c r="A112" s="124"/>
      <c r="B112" s="124"/>
      <c r="C112" s="124"/>
      <c r="D112" s="124"/>
      <c r="E112" s="124"/>
      <c r="F112" s="124"/>
    </row>
    <row r="113">
      <c r="A113" s="124"/>
      <c r="B113" s="124"/>
      <c r="C113" s="124"/>
      <c r="D113" s="124"/>
      <c r="E113" s="124"/>
      <c r="F113" s="124"/>
    </row>
    <row r="114">
      <c r="A114" s="124"/>
      <c r="B114" s="124"/>
      <c r="C114" s="124"/>
      <c r="D114" s="124"/>
      <c r="E114" s="124"/>
      <c r="F114" s="124"/>
    </row>
    <row r="115">
      <c r="A115" s="124"/>
      <c r="B115" s="124"/>
      <c r="C115" s="124"/>
      <c r="D115" s="124"/>
      <c r="E115" s="124"/>
      <c r="F115" s="124"/>
    </row>
    <row r="116">
      <c r="A116" s="124"/>
      <c r="B116" s="124"/>
      <c r="C116" s="124"/>
      <c r="D116" s="124"/>
      <c r="E116" s="124"/>
      <c r="F116" s="124"/>
    </row>
    <row r="117">
      <c r="A117" s="124"/>
      <c r="B117" s="124"/>
      <c r="C117" s="124"/>
      <c r="D117" s="124"/>
      <c r="E117" s="124"/>
      <c r="F117" s="124"/>
    </row>
    <row r="118">
      <c r="A118" s="124"/>
      <c r="B118" s="124"/>
      <c r="C118" s="124"/>
      <c r="D118" s="124"/>
      <c r="E118" s="124"/>
      <c r="F118" s="124"/>
    </row>
    <row r="119">
      <c r="A119" s="124"/>
      <c r="B119" s="124"/>
      <c r="C119" s="124"/>
      <c r="D119" s="124"/>
      <c r="E119" s="124"/>
      <c r="F119" s="124"/>
    </row>
    <row r="120">
      <c r="A120" s="124"/>
      <c r="B120" s="124"/>
      <c r="C120" s="124"/>
      <c r="D120" s="124"/>
      <c r="E120" s="124"/>
      <c r="F120" s="124"/>
    </row>
    <row r="121">
      <c r="A121" s="124"/>
      <c r="B121" s="124"/>
      <c r="C121" s="124"/>
      <c r="D121" s="124"/>
      <c r="E121" s="124"/>
      <c r="F121" s="124"/>
    </row>
    <row r="122">
      <c r="A122" s="124"/>
      <c r="B122" s="124"/>
      <c r="C122" s="124"/>
      <c r="D122" s="124"/>
      <c r="E122" s="124"/>
      <c r="F122" s="124"/>
    </row>
    <row r="123">
      <c r="A123" s="124"/>
      <c r="B123" s="124"/>
      <c r="C123" s="124"/>
      <c r="D123" s="124"/>
      <c r="E123" s="124"/>
      <c r="F123" s="124"/>
    </row>
    <row r="124">
      <c r="A124" s="124"/>
      <c r="B124" s="124"/>
      <c r="C124" s="124"/>
      <c r="D124" s="124"/>
      <c r="E124" s="124"/>
      <c r="F124" s="124"/>
    </row>
    <row r="125">
      <c r="A125" s="124"/>
      <c r="B125" s="124"/>
      <c r="C125" s="124"/>
      <c r="D125" s="124"/>
      <c r="E125" s="124"/>
      <c r="F125" s="124"/>
    </row>
    <row r="126">
      <c r="A126" s="124"/>
      <c r="B126" s="124"/>
      <c r="C126" s="124"/>
      <c r="D126" s="124"/>
      <c r="E126" s="124"/>
      <c r="F126" s="124"/>
    </row>
    <row r="127">
      <c r="A127" s="124"/>
      <c r="B127" s="124"/>
      <c r="C127" s="124"/>
      <c r="D127" s="124"/>
      <c r="E127" s="124"/>
      <c r="F127" s="124"/>
    </row>
    <row r="128">
      <c r="A128" s="124"/>
      <c r="B128" s="124"/>
      <c r="C128" s="124"/>
      <c r="D128" s="124"/>
      <c r="E128" s="124"/>
      <c r="F128" s="124"/>
    </row>
    <row r="129">
      <c r="A129" s="124"/>
      <c r="B129" s="124"/>
      <c r="C129" s="124"/>
      <c r="D129" s="124"/>
      <c r="E129" s="124"/>
      <c r="F129" s="124"/>
    </row>
    <row r="130">
      <c r="A130" s="124"/>
      <c r="B130" s="124"/>
      <c r="C130" s="124"/>
      <c r="D130" s="124"/>
      <c r="E130" s="124"/>
      <c r="F130" s="124"/>
    </row>
    <row r="131">
      <c r="A131" s="124"/>
      <c r="B131" s="124"/>
      <c r="C131" s="124"/>
      <c r="D131" s="124"/>
      <c r="E131" s="124"/>
      <c r="F131" s="124"/>
    </row>
    <row r="132">
      <c r="A132" s="124"/>
      <c r="B132" s="124"/>
      <c r="C132" s="124"/>
      <c r="D132" s="124"/>
      <c r="E132" s="124"/>
      <c r="F132" s="124"/>
    </row>
    <row r="133">
      <c r="A133" s="124"/>
      <c r="B133" s="124"/>
      <c r="C133" s="124"/>
      <c r="D133" s="124"/>
      <c r="E133" s="124"/>
      <c r="F133" s="124"/>
    </row>
    <row r="134">
      <c r="A134" s="124"/>
      <c r="B134" s="124"/>
      <c r="C134" s="124"/>
      <c r="D134" s="124"/>
      <c r="E134" s="124"/>
      <c r="F134" s="124"/>
    </row>
    <row r="135">
      <c r="A135" s="124"/>
      <c r="B135" s="124"/>
      <c r="C135" s="124"/>
      <c r="D135" s="124"/>
      <c r="E135" s="124"/>
      <c r="F135" s="124"/>
    </row>
    <row r="136">
      <c r="A136" s="124"/>
      <c r="B136" s="124"/>
      <c r="C136" s="124"/>
      <c r="D136" s="124"/>
      <c r="E136" s="124"/>
      <c r="F136" s="124"/>
    </row>
    <row r="137">
      <c r="A137" s="124"/>
      <c r="B137" s="124"/>
      <c r="C137" s="124"/>
      <c r="D137" s="124"/>
      <c r="E137" s="124"/>
      <c r="F137" s="124"/>
    </row>
    <row r="138">
      <c r="A138" s="124"/>
      <c r="B138" s="124"/>
      <c r="C138" s="124"/>
      <c r="D138" s="124"/>
      <c r="E138" s="124"/>
      <c r="F138" s="124"/>
    </row>
    <row r="139">
      <c r="A139" s="124"/>
      <c r="B139" s="124"/>
      <c r="C139" s="124"/>
      <c r="D139" s="124"/>
      <c r="E139" s="124"/>
      <c r="F139" s="124"/>
    </row>
    <row r="140">
      <c r="A140" s="124"/>
      <c r="B140" s="124"/>
      <c r="C140" s="124"/>
      <c r="D140" s="124"/>
      <c r="E140" s="124"/>
      <c r="F140" s="124"/>
    </row>
    <row r="141">
      <c r="A141" s="124"/>
      <c r="B141" s="124"/>
      <c r="C141" s="124"/>
      <c r="D141" s="124"/>
      <c r="E141" s="124"/>
      <c r="F141" s="124"/>
    </row>
    <row r="142">
      <c r="A142" s="124"/>
      <c r="B142" s="124"/>
      <c r="C142" s="124"/>
      <c r="D142" s="124"/>
      <c r="E142" s="124"/>
      <c r="F142" s="124"/>
    </row>
    <row r="143">
      <c r="A143" s="124"/>
      <c r="B143" s="124"/>
      <c r="C143" s="124"/>
      <c r="D143" s="124"/>
      <c r="E143" s="124"/>
      <c r="F143" s="124"/>
    </row>
    <row r="144">
      <c r="A144" s="124"/>
      <c r="B144" s="124"/>
      <c r="C144" s="124"/>
      <c r="D144" s="124"/>
      <c r="E144" s="124"/>
      <c r="F144" s="124"/>
    </row>
    <row r="145">
      <c r="A145" s="124"/>
      <c r="B145" s="124"/>
      <c r="C145" s="124"/>
      <c r="D145" s="124"/>
      <c r="E145" s="124"/>
      <c r="F145" s="124"/>
    </row>
    <row r="146">
      <c r="A146" s="124"/>
      <c r="B146" s="124"/>
      <c r="C146" s="124"/>
      <c r="D146" s="124"/>
      <c r="E146" s="124"/>
      <c r="F146" s="124"/>
    </row>
    <row r="147">
      <c r="A147" s="124"/>
      <c r="B147" s="124"/>
      <c r="C147" s="124"/>
      <c r="D147" s="124"/>
      <c r="E147" s="124"/>
      <c r="F147" s="124"/>
    </row>
    <row r="148">
      <c r="A148" s="124"/>
      <c r="B148" s="124"/>
      <c r="C148" s="124"/>
      <c r="D148" s="124"/>
      <c r="E148" s="124"/>
      <c r="F148" s="124"/>
    </row>
    <row r="149">
      <c r="A149" s="124"/>
      <c r="B149" s="124"/>
      <c r="C149" s="124"/>
      <c r="D149" s="124"/>
      <c r="E149" s="124"/>
      <c r="F149" s="124"/>
    </row>
    <row r="150">
      <c r="A150" s="124"/>
      <c r="B150" s="124"/>
      <c r="C150" s="124"/>
      <c r="D150" s="124"/>
      <c r="E150" s="124"/>
      <c r="F150" s="124"/>
    </row>
    <row r="151">
      <c r="A151" s="124"/>
      <c r="B151" s="124"/>
      <c r="C151" s="124"/>
      <c r="D151" s="124"/>
      <c r="E151" s="124"/>
      <c r="F151" s="124"/>
    </row>
    <row r="152">
      <c r="A152" s="124"/>
      <c r="B152" s="124"/>
      <c r="C152" s="124"/>
      <c r="D152" s="124"/>
      <c r="E152" s="124"/>
      <c r="F152" s="124"/>
    </row>
    <row r="153">
      <c r="A153" s="124"/>
      <c r="B153" s="124"/>
      <c r="C153" s="124"/>
      <c r="D153" s="124"/>
      <c r="E153" s="124"/>
      <c r="F153" s="124"/>
    </row>
    <row r="154">
      <c r="A154" s="124"/>
      <c r="B154" s="124"/>
      <c r="C154" s="124"/>
      <c r="D154" s="124"/>
      <c r="E154" s="124"/>
      <c r="F154" s="124"/>
    </row>
    <row r="155">
      <c r="A155" s="124"/>
      <c r="B155" s="124"/>
      <c r="C155" s="124"/>
      <c r="D155" s="124"/>
      <c r="E155" s="124"/>
      <c r="F155" s="124"/>
    </row>
    <row r="156">
      <c r="A156" s="124"/>
      <c r="B156" s="124"/>
      <c r="C156" s="124"/>
      <c r="D156" s="124"/>
      <c r="E156" s="124"/>
      <c r="F156" s="124"/>
    </row>
    <row r="157">
      <c r="A157" s="124"/>
      <c r="B157" s="124"/>
      <c r="C157" s="124"/>
      <c r="D157" s="124"/>
      <c r="E157" s="124"/>
      <c r="F157" s="124"/>
    </row>
    <row r="158">
      <c r="A158" s="124"/>
      <c r="B158" s="124"/>
      <c r="C158" s="124"/>
      <c r="D158" s="124"/>
      <c r="E158" s="124"/>
      <c r="F158" s="124"/>
    </row>
    <row r="159">
      <c r="A159" s="124"/>
      <c r="B159" s="124"/>
      <c r="C159" s="124"/>
      <c r="D159" s="124"/>
      <c r="E159" s="124"/>
      <c r="F159" s="124"/>
    </row>
    <row r="160">
      <c r="A160" s="124"/>
      <c r="B160" s="124"/>
      <c r="C160" s="124"/>
      <c r="D160" s="124"/>
      <c r="E160" s="124"/>
      <c r="F160" s="124"/>
    </row>
    <row r="161">
      <c r="A161" s="124"/>
      <c r="B161" s="124"/>
      <c r="C161" s="124"/>
      <c r="D161" s="124"/>
      <c r="E161" s="124"/>
      <c r="F161" s="124"/>
    </row>
    <row r="162">
      <c r="A162" s="124"/>
      <c r="B162" s="124"/>
      <c r="C162" s="124"/>
      <c r="D162" s="124"/>
      <c r="E162" s="124"/>
      <c r="F162" s="124"/>
    </row>
    <row r="163">
      <c r="A163" s="124"/>
      <c r="B163" s="124"/>
      <c r="C163" s="124"/>
      <c r="D163" s="124"/>
      <c r="E163" s="124"/>
      <c r="F163" s="124"/>
    </row>
    <row r="164">
      <c r="A164" s="124"/>
      <c r="B164" s="124"/>
      <c r="C164" s="124"/>
      <c r="D164" s="124"/>
      <c r="E164" s="124"/>
      <c r="F164" s="124"/>
    </row>
    <row r="165">
      <c r="A165" s="124"/>
      <c r="B165" s="124"/>
      <c r="C165" s="124"/>
      <c r="D165" s="124"/>
      <c r="E165" s="124"/>
      <c r="F165" s="124"/>
    </row>
    <row r="166">
      <c r="A166" s="124"/>
      <c r="B166" s="124"/>
      <c r="C166" s="124"/>
      <c r="D166" s="124"/>
      <c r="E166" s="124"/>
      <c r="F166" s="124"/>
    </row>
    <row r="167">
      <c r="A167" s="124"/>
      <c r="B167" s="124"/>
      <c r="C167" s="124"/>
      <c r="D167" s="124"/>
      <c r="E167" s="124"/>
      <c r="F167" s="124"/>
    </row>
    <row r="168">
      <c r="A168" s="124"/>
      <c r="B168" s="124"/>
      <c r="C168" s="124"/>
      <c r="D168" s="124"/>
      <c r="E168" s="124"/>
      <c r="F168" s="124"/>
    </row>
    <row r="169">
      <c r="A169" s="124"/>
      <c r="B169" s="124"/>
      <c r="C169" s="124"/>
      <c r="D169" s="124"/>
      <c r="E169" s="124"/>
      <c r="F169" s="124"/>
    </row>
    <row r="170">
      <c r="A170" s="124"/>
      <c r="B170" s="124"/>
      <c r="C170" s="124"/>
      <c r="D170" s="124"/>
      <c r="E170" s="124"/>
      <c r="F170" s="124"/>
    </row>
    <row r="171">
      <c r="A171" s="124"/>
      <c r="B171" s="124"/>
      <c r="C171" s="124"/>
      <c r="D171" s="124"/>
      <c r="E171" s="124"/>
      <c r="F171" s="124"/>
    </row>
    <row r="172">
      <c r="A172" s="124"/>
      <c r="B172" s="124"/>
      <c r="C172" s="124"/>
      <c r="D172" s="124"/>
      <c r="E172" s="124"/>
      <c r="F172" s="124"/>
    </row>
    <row r="173">
      <c r="A173" s="124"/>
      <c r="B173" s="124"/>
      <c r="C173" s="124"/>
      <c r="D173" s="124"/>
      <c r="E173" s="124"/>
      <c r="F173" s="124"/>
    </row>
    <row r="174">
      <c r="A174" s="124"/>
      <c r="B174" s="124"/>
      <c r="C174" s="124"/>
      <c r="D174" s="124"/>
      <c r="E174" s="124"/>
      <c r="F174" s="124"/>
    </row>
    <row r="175">
      <c r="A175" s="124"/>
      <c r="B175" s="124"/>
      <c r="C175" s="124"/>
      <c r="D175" s="124"/>
      <c r="E175" s="124"/>
      <c r="F175" s="124"/>
    </row>
    <row r="176">
      <c r="A176" s="124"/>
      <c r="B176" s="124"/>
      <c r="C176" s="124"/>
      <c r="D176" s="124"/>
      <c r="E176" s="124"/>
      <c r="F176" s="124"/>
    </row>
    <row r="177">
      <c r="A177" s="124"/>
      <c r="B177" s="124"/>
      <c r="C177" s="124"/>
      <c r="D177" s="124"/>
      <c r="E177" s="124"/>
      <c r="F177" s="124"/>
    </row>
    <row r="178">
      <c r="A178" s="124"/>
      <c r="B178" s="124"/>
      <c r="C178" s="124"/>
      <c r="D178" s="124"/>
      <c r="E178" s="124"/>
      <c r="F178" s="124"/>
    </row>
    <row r="179">
      <c r="A179" s="124"/>
      <c r="B179" s="124"/>
      <c r="C179" s="124"/>
      <c r="D179" s="124"/>
      <c r="E179" s="124"/>
      <c r="F179" s="124"/>
    </row>
    <row r="180">
      <c r="A180" s="124"/>
      <c r="B180" s="124"/>
      <c r="C180" s="124"/>
      <c r="D180" s="124"/>
      <c r="E180" s="124"/>
      <c r="F180" s="124"/>
    </row>
    <row r="181">
      <c r="A181" s="124"/>
      <c r="B181" s="124"/>
      <c r="C181" s="124"/>
      <c r="D181" s="124"/>
      <c r="E181" s="124"/>
      <c r="F181" s="124"/>
    </row>
    <row r="182">
      <c r="A182" s="124"/>
      <c r="B182" s="124"/>
      <c r="C182" s="124"/>
      <c r="D182" s="124"/>
      <c r="E182" s="124"/>
      <c r="F182" s="124"/>
    </row>
    <row r="183">
      <c r="A183" s="124"/>
      <c r="B183" s="124"/>
      <c r="C183" s="124"/>
      <c r="D183" s="124"/>
      <c r="E183" s="124"/>
      <c r="F183" s="124"/>
    </row>
    <row r="184">
      <c r="A184" s="124"/>
      <c r="B184" s="124"/>
      <c r="C184" s="124"/>
      <c r="D184" s="124"/>
      <c r="E184" s="124"/>
      <c r="F184" s="124"/>
    </row>
    <row r="185">
      <c r="A185" s="124"/>
      <c r="B185" s="124"/>
      <c r="C185" s="124"/>
      <c r="D185" s="124"/>
      <c r="E185" s="124"/>
      <c r="F185" s="124"/>
    </row>
    <row r="186">
      <c r="A186" s="124"/>
      <c r="B186" s="124"/>
      <c r="C186" s="124"/>
      <c r="D186" s="124"/>
      <c r="E186" s="124"/>
      <c r="F186" s="124"/>
    </row>
    <row r="187">
      <c r="A187" s="124"/>
      <c r="B187" s="124"/>
      <c r="C187" s="124"/>
      <c r="D187" s="124"/>
      <c r="E187" s="124"/>
      <c r="F187" s="124"/>
    </row>
    <row r="188">
      <c r="A188" s="124"/>
      <c r="B188" s="124"/>
      <c r="C188" s="124"/>
      <c r="D188" s="124"/>
      <c r="E188" s="124"/>
      <c r="F188" s="124"/>
    </row>
    <row r="189">
      <c r="A189" s="124"/>
      <c r="B189" s="124"/>
      <c r="C189" s="124"/>
      <c r="D189" s="124"/>
      <c r="E189" s="124"/>
      <c r="F189" s="124"/>
    </row>
    <row r="190">
      <c r="A190" s="124"/>
      <c r="B190" s="124"/>
      <c r="C190" s="124"/>
      <c r="D190" s="124"/>
      <c r="E190" s="124"/>
      <c r="F190" s="124"/>
    </row>
    <row r="191">
      <c r="A191" s="124"/>
      <c r="B191" s="124"/>
      <c r="C191" s="124"/>
      <c r="D191" s="124"/>
      <c r="E191" s="124"/>
      <c r="F191" s="124"/>
    </row>
    <row r="192">
      <c r="A192" s="124"/>
      <c r="B192" s="124"/>
      <c r="C192" s="124"/>
      <c r="D192" s="124"/>
      <c r="E192" s="124"/>
      <c r="F192" s="124"/>
    </row>
    <row r="193">
      <c r="A193" s="124"/>
      <c r="B193" s="124"/>
      <c r="C193" s="124"/>
      <c r="D193" s="124"/>
      <c r="E193" s="124"/>
      <c r="F193" s="124"/>
    </row>
    <row r="194">
      <c r="A194" s="124"/>
      <c r="B194" s="124"/>
      <c r="C194" s="124"/>
      <c r="D194" s="124"/>
      <c r="E194" s="124"/>
      <c r="F194" s="124"/>
    </row>
    <row r="195">
      <c r="A195" s="124"/>
      <c r="B195" s="124"/>
      <c r="C195" s="124"/>
      <c r="D195" s="124"/>
      <c r="E195" s="124"/>
      <c r="F195" s="124"/>
    </row>
    <row r="196">
      <c r="A196" s="124"/>
      <c r="B196" s="124"/>
      <c r="C196" s="124"/>
      <c r="D196" s="124"/>
      <c r="E196" s="124"/>
      <c r="F196" s="124"/>
    </row>
    <row r="197">
      <c r="A197" s="124"/>
      <c r="B197" s="124"/>
      <c r="C197" s="124"/>
      <c r="D197" s="124"/>
      <c r="E197" s="124"/>
      <c r="F197" s="124"/>
    </row>
    <row r="198">
      <c r="A198" s="124"/>
      <c r="B198" s="124"/>
      <c r="C198" s="124"/>
      <c r="D198" s="124"/>
      <c r="E198" s="124"/>
      <c r="F198" s="124"/>
    </row>
    <row r="199">
      <c r="A199" s="124"/>
      <c r="B199" s="124"/>
      <c r="C199" s="124"/>
      <c r="D199" s="124"/>
      <c r="E199" s="124"/>
      <c r="F199" s="124"/>
    </row>
    <row r="200">
      <c r="A200" s="124"/>
      <c r="B200" s="124"/>
      <c r="C200" s="124"/>
      <c r="D200" s="124"/>
      <c r="E200" s="124"/>
      <c r="F200" s="124"/>
    </row>
    <row r="201">
      <c r="A201" s="124"/>
      <c r="B201" s="124"/>
      <c r="C201" s="124"/>
      <c r="D201" s="124"/>
      <c r="E201" s="124"/>
      <c r="F201" s="124"/>
    </row>
    <row r="202">
      <c r="A202" s="124"/>
      <c r="B202" s="124"/>
      <c r="C202" s="124"/>
      <c r="D202" s="124"/>
      <c r="E202" s="124"/>
      <c r="F202" s="124"/>
    </row>
    <row r="203">
      <c r="A203" s="124"/>
      <c r="B203" s="124"/>
      <c r="C203" s="124"/>
      <c r="D203" s="124"/>
      <c r="E203" s="124"/>
      <c r="F203" s="124"/>
    </row>
    <row r="204">
      <c r="A204" s="124"/>
      <c r="B204" s="124"/>
      <c r="C204" s="124"/>
      <c r="D204" s="124"/>
      <c r="E204" s="124"/>
      <c r="F204" s="124"/>
    </row>
    <row r="205">
      <c r="A205" s="124"/>
      <c r="B205" s="124"/>
      <c r="C205" s="124"/>
      <c r="D205" s="124"/>
      <c r="E205" s="124"/>
      <c r="F205" s="124"/>
    </row>
    <row r="206">
      <c r="A206" s="124"/>
      <c r="B206" s="124"/>
      <c r="C206" s="124"/>
      <c r="D206" s="124"/>
      <c r="E206" s="124"/>
      <c r="F206" s="124"/>
    </row>
    <row r="207">
      <c r="A207" s="124"/>
      <c r="B207" s="124"/>
      <c r="C207" s="124"/>
      <c r="D207" s="124"/>
      <c r="E207" s="124"/>
      <c r="F207" s="124"/>
    </row>
    <row r="208">
      <c r="A208" s="124"/>
      <c r="B208" s="124"/>
      <c r="C208" s="124"/>
      <c r="D208" s="124"/>
      <c r="E208" s="124"/>
      <c r="F208" s="124"/>
    </row>
    <row r="209">
      <c r="A209" s="124"/>
      <c r="B209" s="124"/>
      <c r="C209" s="124"/>
      <c r="D209" s="124"/>
      <c r="E209" s="124"/>
      <c r="F209" s="124"/>
    </row>
    <row r="210">
      <c r="A210" s="124"/>
      <c r="B210" s="124"/>
      <c r="C210" s="124"/>
      <c r="D210" s="124"/>
      <c r="E210" s="124"/>
      <c r="F210" s="124"/>
    </row>
    <row r="211">
      <c r="A211" s="124"/>
      <c r="B211" s="124"/>
      <c r="C211" s="124"/>
      <c r="D211" s="124"/>
      <c r="E211" s="124"/>
      <c r="F211" s="124"/>
    </row>
    <row r="212">
      <c r="A212" s="124"/>
      <c r="B212" s="124"/>
      <c r="C212" s="124"/>
      <c r="D212" s="124"/>
      <c r="E212" s="124"/>
      <c r="F212" s="124"/>
    </row>
    <row r="213">
      <c r="A213" s="124"/>
      <c r="B213" s="124"/>
      <c r="C213" s="124"/>
      <c r="D213" s="124"/>
      <c r="E213" s="124"/>
      <c r="F213" s="124"/>
    </row>
    <row r="214">
      <c r="A214" s="124"/>
      <c r="B214" s="124"/>
      <c r="C214" s="124"/>
      <c r="D214" s="124"/>
      <c r="E214" s="124"/>
      <c r="F214" s="124"/>
    </row>
    <row r="215">
      <c r="A215" s="124"/>
      <c r="B215" s="124"/>
      <c r="C215" s="124"/>
      <c r="D215" s="124"/>
      <c r="E215" s="124"/>
      <c r="F215" s="124"/>
    </row>
    <row r="216">
      <c r="A216" s="124"/>
      <c r="B216" s="124"/>
      <c r="C216" s="124"/>
      <c r="D216" s="124"/>
      <c r="E216" s="124"/>
      <c r="F216" s="124"/>
    </row>
    <row r="217">
      <c r="A217" s="124"/>
      <c r="B217" s="124"/>
      <c r="C217" s="124"/>
      <c r="D217" s="124"/>
      <c r="E217" s="124"/>
      <c r="F217" s="124"/>
    </row>
    <row r="218">
      <c r="A218" s="124"/>
      <c r="B218" s="124"/>
      <c r="C218" s="124"/>
      <c r="D218" s="124"/>
      <c r="E218" s="124"/>
      <c r="F218" s="124"/>
    </row>
    <row r="219">
      <c r="A219" s="124"/>
      <c r="B219" s="124"/>
      <c r="C219" s="124"/>
      <c r="D219" s="124"/>
      <c r="E219" s="124"/>
      <c r="F219" s="124"/>
    </row>
    <row r="220">
      <c r="A220" s="124"/>
      <c r="B220" s="124"/>
      <c r="C220" s="124"/>
      <c r="D220" s="124"/>
      <c r="E220" s="124"/>
      <c r="F220" s="124"/>
    </row>
    <row r="221">
      <c r="A221" s="124"/>
      <c r="B221" s="124"/>
      <c r="C221" s="124"/>
      <c r="D221" s="124"/>
      <c r="E221" s="124"/>
      <c r="F221" s="124"/>
    </row>
    <row r="222">
      <c r="A222" s="124"/>
      <c r="B222" s="124"/>
      <c r="C222" s="124"/>
      <c r="D222" s="124"/>
      <c r="E222" s="124"/>
      <c r="F222" s="124"/>
    </row>
    <row r="223">
      <c r="A223" s="124"/>
      <c r="B223" s="124"/>
      <c r="C223" s="124"/>
      <c r="D223" s="124"/>
      <c r="E223" s="124"/>
      <c r="F223" s="124"/>
    </row>
    <row r="224">
      <c r="A224" s="124"/>
      <c r="B224" s="124"/>
      <c r="C224" s="124"/>
      <c r="D224" s="124"/>
      <c r="E224" s="124"/>
      <c r="F224" s="124"/>
    </row>
    <row r="225">
      <c r="A225" s="124"/>
      <c r="B225" s="124"/>
      <c r="C225" s="124"/>
      <c r="D225" s="124"/>
      <c r="E225" s="124"/>
      <c r="F225" s="124"/>
    </row>
    <row r="226">
      <c r="A226" s="124"/>
      <c r="B226" s="124"/>
      <c r="C226" s="124"/>
      <c r="D226" s="124"/>
      <c r="E226" s="124"/>
      <c r="F226" s="124"/>
    </row>
    <row r="227">
      <c r="A227" s="124"/>
      <c r="B227" s="124"/>
      <c r="C227" s="124"/>
      <c r="D227" s="124"/>
      <c r="E227" s="124"/>
      <c r="F227" s="124"/>
    </row>
    <row r="228">
      <c r="A228" s="124"/>
      <c r="B228" s="124"/>
      <c r="C228" s="124"/>
      <c r="D228" s="124"/>
      <c r="E228" s="124"/>
      <c r="F228" s="124"/>
    </row>
    <row r="229">
      <c r="A229" s="124"/>
      <c r="B229" s="124"/>
      <c r="C229" s="124"/>
      <c r="D229" s="124"/>
      <c r="E229" s="124"/>
      <c r="F229" s="124"/>
    </row>
    <row r="230">
      <c r="A230" s="124"/>
      <c r="B230" s="124"/>
      <c r="C230" s="124"/>
      <c r="D230" s="124"/>
      <c r="E230" s="124"/>
      <c r="F230" s="124"/>
    </row>
    <row r="231">
      <c r="A231" s="124"/>
      <c r="B231" s="124"/>
      <c r="C231" s="124"/>
      <c r="D231" s="124"/>
      <c r="E231" s="124"/>
      <c r="F231" s="124"/>
    </row>
    <row r="232">
      <c r="A232" s="124"/>
      <c r="B232" s="124"/>
      <c r="C232" s="124"/>
      <c r="D232" s="124"/>
      <c r="E232" s="124"/>
      <c r="F232" s="124"/>
    </row>
    <row r="233">
      <c r="A233" s="124"/>
      <c r="B233" s="124"/>
      <c r="C233" s="124"/>
      <c r="D233" s="124"/>
      <c r="E233" s="124"/>
      <c r="F233" s="124"/>
    </row>
    <row r="234">
      <c r="A234" s="124"/>
      <c r="B234" s="124"/>
      <c r="C234" s="124"/>
      <c r="D234" s="124"/>
      <c r="E234" s="124"/>
      <c r="F234" s="124"/>
    </row>
    <row r="235">
      <c r="A235" s="124"/>
      <c r="B235" s="124"/>
      <c r="C235" s="124"/>
      <c r="D235" s="124"/>
      <c r="E235" s="124"/>
      <c r="F235" s="124"/>
    </row>
    <row r="236">
      <c r="A236" s="124"/>
      <c r="B236" s="124"/>
      <c r="C236" s="124"/>
      <c r="D236" s="124"/>
      <c r="E236" s="124"/>
      <c r="F236" s="124"/>
    </row>
    <row r="237">
      <c r="A237" s="124"/>
      <c r="B237" s="124"/>
      <c r="C237" s="124"/>
      <c r="D237" s="124"/>
      <c r="E237" s="124"/>
      <c r="F237" s="124"/>
    </row>
    <row r="238">
      <c r="A238" s="124"/>
      <c r="B238" s="124"/>
      <c r="C238" s="124"/>
      <c r="D238" s="124"/>
      <c r="E238" s="124"/>
      <c r="F238" s="124"/>
    </row>
    <row r="239">
      <c r="A239" s="124"/>
      <c r="B239" s="124"/>
      <c r="C239" s="124"/>
      <c r="D239" s="124"/>
      <c r="E239" s="124"/>
      <c r="F239" s="124"/>
    </row>
    <row r="240">
      <c r="A240" s="124"/>
      <c r="B240" s="124"/>
      <c r="C240" s="124"/>
      <c r="D240" s="124"/>
      <c r="E240" s="124"/>
      <c r="F240" s="124"/>
    </row>
    <row r="241">
      <c r="A241" s="124"/>
      <c r="B241" s="124"/>
      <c r="C241" s="124"/>
      <c r="D241" s="124"/>
      <c r="E241" s="124"/>
      <c r="F241" s="124"/>
    </row>
    <row r="242">
      <c r="A242" s="124"/>
      <c r="B242" s="124"/>
      <c r="C242" s="124"/>
      <c r="D242" s="124"/>
      <c r="E242" s="124"/>
      <c r="F242" s="124"/>
    </row>
    <row r="243">
      <c r="A243" s="124"/>
      <c r="B243" s="124"/>
      <c r="C243" s="124"/>
      <c r="D243" s="124"/>
      <c r="E243" s="124"/>
      <c r="F243" s="124"/>
    </row>
    <row r="244">
      <c r="A244" s="124"/>
      <c r="B244" s="124"/>
      <c r="C244" s="124"/>
      <c r="D244" s="124"/>
      <c r="E244" s="124"/>
      <c r="F244" s="124"/>
    </row>
    <row r="245">
      <c r="A245" s="124"/>
      <c r="B245" s="124"/>
      <c r="C245" s="124"/>
      <c r="D245" s="124"/>
      <c r="E245" s="124"/>
      <c r="F245" s="124"/>
    </row>
    <row r="246">
      <c r="A246" s="124"/>
      <c r="B246" s="124"/>
      <c r="C246" s="124"/>
      <c r="D246" s="124"/>
      <c r="E246" s="124"/>
      <c r="F246" s="124"/>
    </row>
    <row r="247">
      <c r="A247" s="124"/>
      <c r="B247" s="124"/>
      <c r="C247" s="124"/>
      <c r="D247" s="124"/>
      <c r="E247" s="124"/>
      <c r="F247" s="124"/>
    </row>
    <row r="248">
      <c r="A248" s="124"/>
      <c r="B248" s="124"/>
      <c r="C248" s="124"/>
      <c r="D248" s="124"/>
      <c r="E248" s="124"/>
      <c r="F248" s="124"/>
    </row>
    <row r="249">
      <c r="A249" s="124"/>
      <c r="B249" s="124"/>
      <c r="C249" s="124"/>
      <c r="D249" s="124"/>
      <c r="E249" s="124"/>
      <c r="F249" s="124"/>
    </row>
    <row r="250">
      <c r="A250" s="124"/>
      <c r="B250" s="124"/>
      <c r="C250" s="124"/>
      <c r="D250" s="124"/>
      <c r="E250" s="124"/>
      <c r="F250" s="124"/>
    </row>
    <row r="251">
      <c r="A251" s="124"/>
      <c r="B251" s="124"/>
      <c r="C251" s="124"/>
      <c r="D251" s="124"/>
      <c r="E251" s="124"/>
      <c r="F251" s="124"/>
    </row>
    <row r="252">
      <c r="A252" s="124"/>
      <c r="B252" s="124"/>
      <c r="C252" s="124"/>
      <c r="D252" s="124"/>
      <c r="E252" s="124"/>
      <c r="F252" s="124"/>
    </row>
    <row r="253">
      <c r="A253" s="124"/>
      <c r="B253" s="124"/>
      <c r="C253" s="124"/>
      <c r="D253" s="124"/>
      <c r="E253" s="124"/>
      <c r="F253" s="124"/>
    </row>
    <row r="254">
      <c r="A254" s="124"/>
      <c r="B254" s="124"/>
      <c r="C254" s="124"/>
      <c r="D254" s="124"/>
      <c r="E254" s="124"/>
      <c r="F254" s="124"/>
    </row>
    <row r="255">
      <c r="A255" s="124"/>
      <c r="B255" s="124"/>
      <c r="C255" s="124"/>
      <c r="D255" s="124"/>
      <c r="E255" s="124"/>
      <c r="F255" s="124"/>
    </row>
    <row r="256">
      <c r="A256" s="124"/>
      <c r="B256" s="124"/>
      <c r="C256" s="124"/>
      <c r="D256" s="124"/>
      <c r="E256" s="124"/>
      <c r="F256" s="124"/>
    </row>
    <row r="257">
      <c r="A257" s="124"/>
      <c r="B257" s="124"/>
      <c r="C257" s="124"/>
      <c r="D257" s="124"/>
      <c r="E257" s="124"/>
      <c r="F257" s="124"/>
    </row>
    <row r="258">
      <c r="A258" s="124"/>
      <c r="B258" s="124"/>
      <c r="C258" s="124"/>
      <c r="D258" s="124"/>
      <c r="E258" s="124"/>
      <c r="F258" s="124"/>
    </row>
    <row r="259">
      <c r="A259" s="124"/>
      <c r="B259" s="124"/>
      <c r="C259" s="124"/>
      <c r="D259" s="124"/>
      <c r="E259" s="124"/>
      <c r="F259" s="124"/>
    </row>
    <row r="260">
      <c r="A260" s="124"/>
      <c r="B260" s="124"/>
      <c r="C260" s="124"/>
      <c r="D260" s="124"/>
      <c r="E260" s="124"/>
      <c r="F260" s="124"/>
    </row>
    <row r="261">
      <c r="A261" s="124"/>
      <c r="B261" s="124"/>
      <c r="C261" s="124"/>
      <c r="D261" s="124"/>
      <c r="E261" s="124"/>
      <c r="F261" s="124"/>
    </row>
    <row r="262">
      <c r="A262" s="124"/>
      <c r="B262" s="124"/>
      <c r="C262" s="124"/>
      <c r="D262" s="124"/>
      <c r="E262" s="124"/>
      <c r="F262" s="124"/>
    </row>
    <row r="263">
      <c r="A263" s="124"/>
      <c r="B263" s="124"/>
      <c r="C263" s="124"/>
      <c r="D263" s="124"/>
      <c r="E263" s="124"/>
      <c r="F263" s="124"/>
    </row>
    <row r="264">
      <c r="A264" s="124"/>
      <c r="B264" s="124"/>
      <c r="C264" s="124"/>
      <c r="D264" s="124"/>
      <c r="E264" s="124"/>
      <c r="F264" s="124"/>
    </row>
    <row r="265">
      <c r="A265" s="124"/>
      <c r="B265" s="124"/>
      <c r="C265" s="124"/>
      <c r="D265" s="124"/>
      <c r="E265" s="124"/>
      <c r="F265" s="124"/>
    </row>
    <row r="266">
      <c r="A266" s="124"/>
      <c r="B266" s="124"/>
      <c r="C266" s="124"/>
      <c r="D266" s="124"/>
      <c r="E266" s="124"/>
      <c r="F266" s="124"/>
    </row>
    <row r="267">
      <c r="A267" s="124"/>
      <c r="B267" s="124"/>
      <c r="C267" s="124"/>
      <c r="D267" s="124"/>
      <c r="E267" s="124"/>
      <c r="F267" s="124"/>
    </row>
    <row r="268">
      <c r="A268" s="124"/>
      <c r="B268" s="124"/>
      <c r="C268" s="124"/>
      <c r="D268" s="124"/>
      <c r="E268" s="124"/>
      <c r="F268" s="124"/>
    </row>
    <row r="269">
      <c r="A269" s="124"/>
      <c r="B269" s="124"/>
      <c r="C269" s="124"/>
      <c r="D269" s="124"/>
      <c r="E269" s="124"/>
      <c r="F269" s="124"/>
    </row>
    <row r="270">
      <c r="A270" s="124"/>
      <c r="B270" s="124"/>
      <c r="C270" s="124"/>
      <c r="D270" s="124"/>
      <c r="E270" s="124"/>
      <c r="F270" s="124"/>
    </row>
    <row r="271">
      <c r="A271" s="124"/>
      <c r="B271" s="124"/>
      <c r="C271" s="124"/>
      <c r="D271" s="124"/>
      <c r="E271" s="124"/>
      <c r="F271" s="124"/>
    </row>
    <row r="272">
      <c r="A272" s="124"/>
      <c r="B272" s="124"/>
      <c r="C272" s="124"/>
      <c r="D272" s="124"/>
      <c r="E272" s="124"/>
      <c r="F272" s="124"/>
    </row>
    <row r="273">
      <c r="A273" s="124"/>
      <c r="B273" s="124"/>
      <c r="C273" s="124"/>
      <c r="D273" s="124"/>
      <c r="E273" s="124"/>
      <c r="F273" s="124"/>
    </row>
    <row r="274">
      <c r="A274" s="124"/>
      <c r="B274" s="124"/>
      <c r="C274" s="124"/>
      <c r="D274" s="124"/>
      <c r="E274" s="124"/>
      <c r="F274" s="124"/>
    </row>
    <row r="275">
      <c r="A275" s="124"/>
      <c r="B275" s="124"/>
      <c r="C275" s="124"/>
      <c r="D275" s="124"/>
      <c r="E275" s="124"/>
      <c r="F275" s="124"/>
    </row>
    <row r="276">
      <c r="A276" s="124"/>
      <c r="B276" s="124"/>
      <c r="C276" s="124"/>
      <c r="D276" s="124"/>
      <c r="E276" s="124"/>
      <c r="F276" s="124"/>
    </row>
    <row r="277">
      <c r="A277" s="124"/>
      <c r="B277" s="124"/>
      <c r="C277" s="124"/>
      <c r="D277" s="124"/>
      <c r="E277" s="124"/>
      <c r="F277" s="124"/>
    </row>
    <row r="278">
      <c r="A278" s="124"/>
      <c r="B278" s="124"/>
      <c r="C278" s="124"/>
      <c r="D278" s="124"/>
      <c r="E278" s="124"/>
      <c r="F278" s="124"/>
    </row>
    <row r="279">
      <c r="A279" s="124"/>
      <c r="B279" s="124"/>
      <c r="C279" s="124"/>
      <c r="D279" s="124"/>
      <c r="E279" s="124"/>
      <c r="F279" s="124"/>
    </row>
    <row r="280">
      <c r="A280" s="124"/>
      <c r="B280" s="124"/>
      <c r="C280" s="124"/>
      <c r="D280" s="124"/>
      <c r="E280" s="124"/>
      <c r="F280" s="124"/>
    </row>
    <row r="281">
      <c r="A281" s="124"/>
      <c r="B281" s="124"/>
      <c r="C281" s="124"/>
      <c r="D281" s="124"/>
      <c r="E281" s="124"/>
      <c r="F281" s="124"/>
    </row>
    <row r="282">
      <c r="A282" s="124"/>
      <c r="B282" s="124"/>
      <c r="C282" s="124"/>
      <c r="D282" s="124"/>
      <c r="E282" s="124"/>
      <c r="F282" s="124"/>
    </row>
    <row r="283">
      <c r="A283" s="124"/>
      <c r="B283" s="124"/>
      <c r="C283" s="124"/>
      <c r="D283" s="124"/>
      <c r="E283" s="124"/>
      <c r="F283" s="124"/>
    </row>
    <row r="284">
      <c r="A284" s="124"/>
      <c r="B284" s="124"/>
      <c r="C284" s="124"/>
      <c r="D284" s="124"/>
      <c r="E284" s="124"/>
      <c r="F284" s="124"/>
    </row>
    <row r="285">
      <c r="A285" s="124"/>
      <c r="B285" s="124"/>
      <c r="C285" s="124"/>
      <c r="D285" s="124"/>
      <c r="E285" s="124"/>
      <c r="F285" s="124"/>
    </row>
    <row r="286">
      <c r="A286" s="124"/>
      <c r="B286" s="124"/>
      <c r="C286" s="124"/>
      <c r="D286" s="124"/>
      <c r="E286" s="124"/>
      <c r="F286" s="124"/>
    </row>
    <row r="287">
      <c r="A287" s="124"/>
      <c r="B287" s="124"/>
      <c r="C287" s="124"/>
      <c r="D287" s="124"/>
      <c r="E287" s="124"/>
      <c r="F287" s="124"/>
    </row>
    <row r="288">
      <c r="A288" s="124"/>
      <c r="B288" s="124"/>
      <c r="C288" s="124"/>
      <c r="D288" s="124"/>
      <c r="E288" s="124"/>
      <c r="F288" s="124"/>
    </row>
    <row r="289">
      <c r="A289" s="124"/>
      <c r="B289" s="124"/>
      <c r="C289" s="124"/>
      <c r="D289" s="124"/>
      <c r="E289" s="124"/>
      <c r="F289" s="124"/>
    </row>
    <row r="290">
      <c r="A290" s="124"/>
      <c r="B290" s="124"/>
      <c r="C290" s="124"/>
      <c r="D290" s="124"/>
      <c r="E290" s="124"/>
      <c r="F290" s="124"/>
    </row>
    <row r="291">
      <c r="A291" s="124"/>
      <c r="B291" s="124"/>
      <c r="C291" s="124"/>
      <c r="D291" s="124"/>
      <c r="E291" s="124"/>
      <c r="F291" s="124"/>
    </row>
    <row r="292">
      <c r="A292" s="124"/>
      <c r="B292" s="124"/>
      <c r="C292" s="124"/>
      <c r="D292" s="124"/>
      <c r="E292" s="124"/>
      <c r="F292" s="124"/>
    </row>
    <row r="293">
      <c r="A293" s="124"/>
      <c r="B293" s="124"/>
      <c r="C293" s="124"/>
      <c r="D293" s="124"/>
      <c r="E293" s="124"/>
      <c r="F293" s="124"/>
    </row>
    <row r="294">
      <c r="A294" s="124"/>
      <c r="B294" s="124"/>
      <c r="C294" s="124"/>
      <c r="D294" s="124"/>
      <c r="E294" s="124"/>
      <c r="F294" s="124"/>
    </row>
    <row r="295">
      <c r="A295" s="124"/>
      <c r="B295" s="124"/>
      <c r="C295" s="124"/>
      <c r="D295" s="124"/>
      <c r="E295" s="124"/>
      <c r="F295" s="124"/>
    </row>
    <row r="296">
      <c r="A296" s="124"/>
      <c r="B296" s="124"/>
      <c r="C296" s="124"/>
      <c r="D296" s="124"/>
      <c r="E296" s="124"/>
      <c r="F296" s="124"/>
    </row>
    <row r="297">
      <c r="A297" s="124"/>
      <c r="B297" s="124"/>
      <c r="C297" s="124"/>
      <c r="D297" s="124"/>
      <c r="E297" s="124"/>
      <c r="F297" s="124"/>
    </row>
    <row r="298">
      <c r="A298" s="124"/>
      <c r="B298" s="124"/>
      <c r="C298" s="124"/>
      <c r="D298" s="124"/>
      <c r="E298" s="124"/>
      <c r="F298" s="124"/>
    </row>
    <row r="299">
      <c r="A299" s="124"/>
      <c r="B299" s="124"/>
      <c r="C299" s="124"/>
      <c r="D299" s="124"/>
      <c r="E299" s="124"/>
      <c r="F299" s="124"/>
    </row>
    <row r="300">
      <c r="A300" s="124"/>
      <c r="B300" s="124"/>
      <c r="C300" s="124"/>
      <c r="D300" s="124"/>
      <c r="E300" s="124"/>
      <c r="F300" s="124"/>
    </row>
    <row r="301">
      <c r="A301" s="124"/>
      <c r="B301" s="124"/>
      <c r="C301" s="124"/>
      <c r="D301" s="124"/>
      <c r="E301" s="124"/>
      <c r="F301" s="124"/>
    </row>
    <row r="302">
      <c r="A302" s="124"/>
      <c r="B302" s="124"/>
      <c r="C302" s="124"/>
      <c r="D302" s="124"/>
      <c r="E302" s="124"/>
      <c r="F302" s="124"/>
    </row>
    <row r="303">
      <c r="A303" s="124"/>
      <c r="B303" s="124"/>
      <c r="C303" s="124"/>
      <c r="D303" s="124"/>
      <c r="E303" s="124"/>
      <c r="F303" s="124"/>
    </row>
    <row r="304">
      <c r="A304" s="124"/>
      <c r="B304" s="124"/>
      <c r="C304" s="124"/>
      <c r="D304" s="124"/>
      <c r="E304" s="124"/>
      <c r="F304" s="124"/>
    </row>
    <row r="305">
      <c r="A305" s="124"/>
      <c r="B305" s="124"/>
      <c r="C305" s="124"/>
      <c r="D305" s="124"/>
      <c r="E305" s="124"/>
      <c r="F305" s="124"/>
    </row>
    <row r="306">
      <c r="A306" s="124"/>
      <c r="B306" s="124"/>
      <c r="C306" s="124"/>
      <c r="D306" s="124"/>
      <c r="E306" s="124"/>
      <c r="F306" s="124"/>
    </row>
    <row r="307">
      <c r="A307" s="124"/>
      <c r="B307" s="124"/>
      <c r="C307" s="124"/>
      <c r="D307" s="124"/>
      <c r="E307" s="124"/>
      <c r="F307" s="124"/>
    </row>
    <row r="308">
      <c r="A308" s="124"/>
      <c r="B308" s="124"/>
      <c r="C308" s="124"/>
      <c r="D308" s="124"/>
      <c r="E308" s="124"/>
      <c r="F308" s="124"/>
    </row>
    <row r="309">
      <c r="A309" s="124"/>
      <c r="B309" s="124"/>
      <c r="C309" s="124"/>
      <c r="D309" s="124"/>
      <c r="E309" s="124"/>
      <c r="F309" s="124"/>
    </row>
    <row r="310">
      <c r="A310" s="124"/>
      <c r="B310" s="124"/>
      <c r="C310" s="124"/>
      <c r="D310" s="124"/>
      <c r="E310" s="124"/>
      <c r="F310" s="124"/>
    </row>
    <row r="311">
      <c r="A311" s="124"/>
      <c r="B311" s="124"/>
      <c r="C311" s="124"/>
      <c r="D311" s="124"/>
      <c r="E311" s="124"/>
      <c r="F311" s="124"/>
    </row>
    <row r="312">
      <c r="A312" s="124"/>
      <c r="B312" s="124"/>
      <c r="C312" s="124"/>
      <c r="D312" s="124"/>
      <c r="E312" s="124"/>
      <c r="F312" s="124"/>
    </row>
    <row r="313">
      <c r="A313" s="124"/>
      <c r="B313" s="124"/>
      <c r="C313" s="124"/>
      <c r="D313" s="124"/>
      <c r="E313" s="124"/>
      <c r="F313" s="124"/>
    </row>
    <row r="314">
      <c r="A314" s="124"/>
      <c r="B314" s="124"/>
      <c r="C314" s="124"/>
      <c r="D314" s="124"/>
      <c r="E314" s="124"/>
      <c r="F314" s="124"/>
    </row>
    <row r="315">
      <c r="A315" s="124"/>
      <c r="B315" s="124"/>
      <c r="C315" s="124"/>
      <c r="D315" s="124"/>
      <c r="E315" s="124"/>
      <c r="F315" s="124"/>
    </row>
    <row r="316">
      <c r="A316" s="124"/>
      <c r="B316" s="124"/>
      <c r="C316" s="124"/>
      <c r="D316" s="124"/>
      <c r="E316" s="124"/>
      <c r="F316" s="124"/>
    </row>
    <row r="317">
      <c r="A317" s="124"/>
      <c r="B317" s="124"/>
      <c r="C317" s="124"/>
      <c r="D317" s="124"/>
      <c r="E317" s="124"/>
      <c r="F317" s="124"/>
    </row>
    <row r="318">
      <c r="A318" s="124"/>
      <c r="B318" s="124"/>
      <c r="C318" s="124"/>
      <c r="D318" s="124"/>
      <c r="E318" s="124"/>
      <c r="F318" s="124"/>
    </row>
    <row r="319">
      <c r="A319" s="124"/>
      <c r="B319" s="124"/>
      <c r="C319" s="124"/>
      <c r="D319" s="124"/>
      <c r="E319" s="124"/>
      <c r="F319" s="124"/>
    </row>
    <row r="320">
      <c r="A320" s="124"/>
      <c r="B320" s="124"/>
      <c r="C320" s="124"/>
      <c r="D320" s="124"/>
      <c r="E320" s="124"/>
      <c r="F320" s="124"/>
    </row>
    <row r="321">
      <c r="A321" s="124"/>
      <c r="B321" s="124"/>
      <c r="C321" s="124"/>
      <c r="D321" s="124"/>
      <c r="E321" s="124"/>
      <c r="F321" s="124"/>
    </row>
    <row r="322">
      <c r="A322" s="124"/>
      <c r="B322" s="124"/>
      <c r="C322" s="124"/>
      <c r="D322" s="124"/>
      <c r="E322" s="124"/>
      <c r="F322" s="124"/>
    </row>
    <row r="323">
      <c r="A323" s="124"/>
      <c r="B323" s="124"/>
      <c r="C323" s="124"/>
      <c r="D323" s="124"/>
      <c r="E323" s="124"/>
      <c r="F323" s="124"/>
    </row>
    <row r="324">
      <c r="A324" s="124"/>
      <c r="B324" s="124"/>
      <c r="C324" s="124"/>
      <c r="D324" s="124"/>
      <c r="E324" s="124"/>
      <c r="F324" s="124"/>
    </row>
    <row r="325">
      <c r="A325" s="124"/>
      <c r="B325" s="124"/>
      <c r="C325" s="124"/>
      <c r="D325" s="124"/>
      <c r="E325" s="124"/>
      <c r="F325" s="124"/>
    </row>
    <row r="326">
      <c r="A326" s="124"/>
      <c r="B326" s="124"/>
      <c r="C326" s="124"/>
      <c r="D326" s="124"/>
      <c r="E326" s="124"/>
      <c r="F326" s="124"/>
    </row>
    <row r="327">
      <c r="A327" s="124"/>
      <c r="B327" s="124"/>
      <c r="C327" s="124"/>
      <c r="D327" s="124"/>
      <c r="E327" s="124"/>
      <c r="F327" s="124"/>
    </row>
    <row r="328">
      <c r="A328" s="124"/>
      <c r="B328" s="124"/>
      <c r="C328" s="124"/>
      <c r="D328" s="124"/>
      <c r="E328" s="124"/>
      <c r="F328" s="124"/>
    </row>
    <row r="329">
      <c r="A329" s="124"/>
      <c r="B329" s="124"/>
      <c r="C329" s="124"/>
      <c r="D329" s="124"/>
      <c r="E329" s="124"/>
      <c r="F329" s="124"/>
    </row>
    <row r="330">
      <c r="A330" s="124"/>
      <c r="B330" s="124"/>
      <c r="C330" s="124"/>
      <c r="D330" s="124"/>
      <c r="E330" s="124"/>
      <c r="F330" s="124"/>
    </row>
    <row r="331">
      <c r="A331" s="124"/>
      <c r="B331" s="124"/>
      <c r="C331" s="124"/>
      <c r="D331" s="124"/>
      <c r="E331" s="124"/>
      <c r="F331" s="124"/>
    </row>
    <row r="332">
      <c r="A332" s="124"/>
      <c r="B332" s="124"/>
      <c r="C332" s="124"/>
      <c r="D332" s="124"/>
      <c r="E332" s="124"/>
      <c r="F332" s="124"/>
    </row>
    <row r="333">
      <c r="A333" s="124"/>
      <c r="B333" s="124"/>
      <c r="C333" s="124"/>
      <c r="D333" s="124"/>
      <c r="E333" s="124"/>
      <c r="F333" s="124"/>
    </row>
    <row r="334">
      <c r="A334" s="124"/>
      <c r="B334" s="124"/>
      <c r="C334" s="124"/>
      <c r="D334" s="124"/>
      <c r="E334" s="124"/>
      <c r="F334" s="124"/>
    </row>
    <row r="335">
      <c r="A335" s="124"/>
      <c r="B335" s="124"/>
      <c r="C335" s="124"/>
      <c r="D335" s="124"/>
      <c r="E335" s="124"/>
      <c r="F335" s="124"/>
    </row>
    <row r="336">
      <c r="A336" s="124"/>
      <c r="B336" s="124"/>
      <c r="C336" s="124"/>
      <c r="D336" s="124"/>
      <c r="E336" s="124"/>
      <c r="F336" s="124"/>
    </row>
    <row r="337">
      <c r="A337" s="124"/>
      <c r="B337" s="124"/>
      <c r="C337" s="124"/>
      <c r="D337" s="124"/>
      <c r="E337" s="124"/>
      <c r="F337" s="124"/>
    </row>
    <row r="338">
      <c r="A338" s="124"/>
      <c r="B338" s="124"/>
      <c r="C338" s="124"/>
      <c r="D338" s="124"/>
      <c r="E338" s="124"/>
      <c r="F338" s="124"/>
    </row>
    <row r="339">
      <c r="A339" s="124"/>
      <c r="B339" s="124"/>
      <c r="C339" s="124"/>
      <c r="D339" s="124"/>
      <c r="E339" s="124"/>
      <c r="F339" s="124"/>
    </row>
    <row r="340">
      <c r="A340" s="124"/>
      <c r="B340" s="124"/>
      <c r="C340" s="124"/>
      <c r="D340" s="124"/>
      <c r="E340" s="124"/>
      <c r="F340" s="124"/>
    </row>
    <row r="341">
      <c r="A341" s="124"/>
      <c r="B341" s="124"/>
      <c r="C341" s="124"/>
      <c r="D341" s="124"/>
      <c r="E341" s="124"/>
      <c r="F341" s="124"/>
    </row>
    <row r="342">
      <c r="A342" s="124"/>
      <c r="B342" s="124"/>
      <c r="C342" s="124"/>
      <c r="D342" s="124"/>
      <c r="E342" s="124"/>
      <c r="F342" s="124"/>
    </row>
    <row r="343">
      <c r="A343" s="124"/>
      <c r="B343" s="124"/>
      <c r="C343" s="124"/>
      <c r="D343" s="124"/>
      <c r="E343" s="124"/>
      <c r="F343" s="124"/>
    </row>
    <row r="344">
      <c r="A344" s="124"/>
      <c r="B344" s="124"/>
      <c r="C344" s="124"/>
      <c r="D344" s="124"/>
      <c r="E344" s="124"/>
      <c r="F344" s="124"/>
    </row>
    <row r="345">
      <c r="A345" s="124"/>
      <c r="B345" s="124"/>
      <c r="C345" s="124"/>
      <c r="D345" s="124"/>
      <c r="E345" s="124"/>
      <c r="F345" s="124"/>
    </row>
    <row r="346">
      <c r="A346" s="124"/>
      <c r="B346" s="124"/>
      <c r="C346" s="124"/>
      <c r="D346" s="124"/>
      <c r="E346" s="124"/>
      <c r="F346" s="124"/>
    </row>
    <row r="347">
      <c r="A347" s="124"/>
      <c r="B347" s="124"/>
      <c r="C347" s="124"/>
      <c r="D347" s="124"/>
      <c r="E347" s="124"/>
      <c r="F347" s="124"/>
    </row>
    <row r="348">
      <c r="A348" s="124"/>
      <c r="B348" s="124"/>
      <c r="C348" s="124"/>
      <c r="D348" s="124"/>
      <c r="E348" s="124"/>
      <c r="F348" s="124"/>
    </row>
    <row r="349">
      <c r="A349" s="124"/>
      <c r="B349" s="124"/>
      <c r="C349" s="124"/>
      <c r="D349" s="124"/>
      <c r="E349" s="124"/>
      <c r="F349" s="124"/>
    </row>
    <row r="350">
      <c r="A350" s="124"/>
      <c r="B350" s="124"/>
      <c r="C350" s="124"/>
      <c r="D350" s="124"/>
      <c r="E350" s="124"/>
      <c r="F350" s="124"/>
    </row>
    <row r="351">
      <c r="A351" s="124"/>
      <c r="B351" s="124"/>
      <c r="C351" s="124"/>
      <c r="D351" s="124"/>
      <c r="E351" s="124"/>
      <c r="F351" s="124"/>
    </row>
    <row r="352">
      <c r="A352" s="124"/>
      <c r="B352" s="124"/>
      <c r="C352" s="124"/>
      <c r="D352" s="124"/>
      <c r="E352" s="124"/>
      <c r="F352" s="124"/>
    </row>
    <row r="353">
      <c r="A353" s="124"/>
      <c r="B353" s="124"/>
      <c r="C353" s="124"/>
      <c r="D353" s="124"/>
      <c r="E353" s="124"/>
      <c r="F353" s="124"/>
    </row>
    <row r="354">
      <c r="A354" s="124"/>
      <c r="B354" s="124"/>
      <c r="C354" s="124"/>
      <c r="D354" s="124"/>
      <c r="E354" s="124"/>
      <c r="F354" s="124"/>
    </row>
    <row r="355">
      <c r="A355" s="124"/>
      <c r="B355" s="124"/>
      <c r="C355" s="124"/>
      <c r="D355" s="124"/>
      <c r="E355" s="124"/>
      <c r="F355" s="124"/>
    </row>
    <row r="356">
      <c r="A356" s="124"/>
      <c r="B356" s="124"/>
      <c r="C356" s="124"/>
      <c r="D356" s="124"/>
      <c r="E356" s="124"/>
      <c r="F356" s="124"/>
    </row>
    <row r="357">
      <c r="A357" s="124"/>
      <c r="B357" s="124"/>
      <c r="C357" s="124"/>
      <c r="D357" s="124"/>
      <c r="E357" s="124"/>
      <c r="F357" s="124"/>
    </row>
    <row r="358">
      <c r="A358" s="124"/>
      <c r="B358" s="124"/>
      <c r="C358" s="124"/>
      <c r="D358" s="124"/>
      <c r="E358" s="124"/>
      <c r="F358" s="124"/>
    </row>
    <row r="359">
      <c r="A359" s="124"/>
      <c r="B359" s="124"/>
      <c r="C359" s="124"/>
      <c r="D359" s="124"/>
      <c r="E359" s="124"/>
      <c r="F359" s="124"/>
    </row>
    <row r="360">
      <c r="A360" s="124"/>
      <c r="B360" s="124"/>
      <c r="C360" s="124"/>
      <c r="D360" s="124"/>
      <c r="E360" s="124"/>
      <c r="F360" s="124"/>
    </row>
    <row r="361">
      <c r="A361" s="124"/>
      <c r="B361" s="124"/>
      <c r="C361" s="124"/>
      <c r="D361" s="124"/>
      <c r="E361" s="124"/>
      <c r="F361" s="124"/>
    </row>
    <row r="362">
      <c r="A362" s="124"/>
      <c r="B362" s="124"/>
      <c r="C362" s="124"/>
      <c r="D362" s="124"/>
      <c r="E362" s="124"/>
      <c r="F362" s="124"/>
    </row>
    <row r="363">
      <c r="A363" s="124"/>
      <c r="B363" s="124"/>
      <c r="C363" s="124"/>
      <c r="D363" s="124"/>
      <c r="E363" s="124"/>
      <c r="F363" s="124"/>
    </row>
    <row r="364">
      <c r="A364" s="124"/>
      <c r="B364" s="124"/>
      <c r="C364" s="124"/>
      <c r="D364" s="124"/>
      <c r="E364" s="124"/>
      <c r="F364" s="124"/>
    </row>
    <row r="365">
      <c r="A365" s="124"/>
      <c r="B365" s="124"/>
      <c r="C365" s="124"/>
      <c r="D365" s="124"/>
      <c r="E365" s="124"/>
      <c r="F365" s="124"/>
    </row>
    <row r="366">
      <c r="A366" s="124"/>
      <c r="B366" s="124"/>
      <c r="C366" s="124"/>
      <c r="D366" s="124"/>
      <c r="E366" s="124"/>
      <c r="F366" s="124"/>
    </row>
    <row r="367">
      <c r="A367" s="124"/>
      <c r="B367" s="124"/>
      <c r="C367" s="124"/>
      <c r="D367" s="124"/>
      <c r="E367" s="124"/>
      <c r="F367" s="124"/>
    </row>
    <row r="368">
      <c r="A368" s="124"/>
      <c r="B368" s="124"/>
      <c r="C368" s="124"/>
      <c r="D368" s="124"/>
      <c r="E368" s="124"/>
      <c r="F368" s="124"/>
    </row>
    <row r="369">
      <c r="A369" s="124"/>
      <c r="B369" s="124"/>
      <c r="C369" s="124"/>
      <c r="D369" s="124"/>
      <c r="E369" s="124"/>
      <c r="F369" s="124"/>
    </row>
    <row r="370">
      <c r="A370" s="124"/>
      <c r="B370" s="124"/>
      <c r="C370" s="124"/>
      <c r="D370" s="124"/>
      <c r="E370" s="124"/>
      <c r="F370" s="124"/>
    </row>
    <row r="371">
      <c r="A371" s="124"/>
      <c r="B371" s="124"/>
      <c r="C371" s="124"/>
      <c r="D371" s="124"/>
      <c r="E371" s="124"/>
      <c r="F371" s="124"/>
    </row>
    <row r="372">
      <c r="A372" s="124"/>
      <c r="B372" s="124"/>
      <c r="C372" s="124"/>
      <c r="D372" s="124"/>
      <c r="E372" s="124"/>
      <c r="F372" s="124"/>
    </row>
    <row r="373">
      <c r="A373" s="124"/>
      <c r="B373" s="124"/>
      <c r="C373" s="124"/>
      <c r="D373" s="124"/>
      <c r="E373" s="124"/>
      <c r="F373" s="124"/>
    </row>
    <row r="374">
      <c r="A374" s="124"/>
      <c r="B374" s="124"/>
      <c r="C374" s="124"/>
      <c r="D374" s="124"/>
      <c r="E374" s="124"/>
      <c r="F374" s="124"/>
    </row>
    <row r="375">
      <c r="A375" s="124"/>
      <c r="B375" s="124"/>
      <c r="C375" s="124"/>
      <c r="D375" s="124"/>
      <c r="E375" s="124"/>
      <c r="F375" s="124"/>
    </row>
    <row r="376">
      <c r="A376" s="124"/>
      <c r="B376" s="124"/>
      <c r="C376" s="124"/>
      <c r="D376" s="124"/>
      <c r="E376" s="124"/>
      <c r="F376" s="124"/>
    </row>
    <row r="377">
      <c r="A377" s="124"/>
      <c r="B377" s="124"/>
      <c r="C377" s="124"/>
      <c r="D377" s="124"/>
      <c r="E377" s="124"/>
      <c r="F377" s="124"/>
    </row>
    <row r="378">
      <c r="A378" s="124"/>
      <c r="B378" s="124"/>
      <c r="C378" s="124"/>
      <c r="D378" s="124"/>
      <c r="E378" s="124"/>
      <c r="F378" s="124"/>
    </row>
    <row r="379">
      <c r="A379" s="124"/>
      <c r="B379" s="124"/>
      <c r="C379" s="124"/>
      <c r="D379" s="124"/>
      <c r="E379" s="124"/>
      <c r="F379" s="124"/>
    </row>
    <row r="380">
      <c r="A380" s="124"/>
      <c r="B380" s="124"/>
      <c r="C380" s="124"/>
      <c r="D380" s="124"/>
      <c r="E380" s="124"/>
      <c r="F380" s="124"/>
    </row>
    <row r="381">
      <c r="A381" s="124"/>
      <c r="B381" s="124"/>
      <c r="C381" s="124"/>
      <c r="D381" s="124"/>
      <c r="E381" s="124"/>
      <c r="F381" s="124"/>
    </row>
    <row r="382">
      <c r="A382" s="124"/>
      <c r="B382" s="124"/>
      <c r="C382" s="124"/>
      <c r="D382" s="124"/>
      <c r="E382" s="124"/>
      <c r="F382" s="124"/>
    </row>
    <row r="383">
      <c r="A383" s="124"/>
      <c r="B383" s="124"/>
      <c r="C383" s="124"/>
      <c r="D383" s="124"/>
      <c r="E383" s="124"/>
      <c r="F383" s="124"/>
    </row>
    <row r="384">
      <c r="A384" s="124"/>
      <c r="B384" s="124"/>
      <c r="C384" s="124"/>
      <c r="D384" s="124"/>
      <c r="E384" s="124"/>
      <c r="F384" s="124"/>
    </row>
    <row r="385">
      <c r="A385" s="124"/>
      <c r="B385" s="124"/>
      <c r="C385" s="124"/>
      <c r="D385" s="124"/>
      <c r="E385" s="124"/>
      <c r="F385" s="124"/>
    </row>
    <row r="386">
      <c r="A386" s="124"/>
      <c r="B386" s="124"/>
      <c r="C386" s="124"/>
      <c r="D386" s="124"/>
      <c r="E386" s="124"/>
      <c r="F386" s="124"/>
    </row>
    <row r="387">
      <c r="A387" s="124"/>
      <c r="B387" s="124"/>
      <c r="C387" s="124"/>
      <c r="D387" s="124"/>
      <c r="E387" s="124"/>
      <c r="F387" s="124"/>
    </row>
    <row r="388">
      <c r="A388" s="124"/>
      <c r="B388" s="124"/>
      <c r="C388" s="124"/>
      <c r="D388" s="124"/>
      <c r="E388" s="124"/>
      <c r="F388" s="124"/>
    </row>
    <row r="389">
      <c r="A389" s="124"/>
      <c r="B389" s="124"/>
      <c r="C389" s="124"/>
      <c r="D389" s="124"/>
      <c r="E389" s="124"/>
      <c r="F389" s="124"/>
    </row>
    <row r="390">
      <c r="A390" s="124"/>
      <c r="B390" s="124"/>
      <c r="C390" s="124"/>
      <c r="D390" s="124"/>
      <c r="E390" s="124"/>
      <c r="F390" s="124"/>
    </row>
    <row r="391">
      <c r="A391" s="124"/>
      <c r="B391" s="124"/>
      <c r="C391" s="124"/>
      <c r="D391" s="124"/>
      <c r="E391" s="124"/>
      <c r="F391" s="124"/>
    </row>
    <row r="392">
      <c r="A392" s="124"/>
      <c r="B392" s="124"/>
      <c r="C392" s="124"/>
      <c r="D392" s="124"/>
      <c r="E392" s="124"/>
      <c r="F392" s="124"/>
    </row>
    <row r="393">
      <c r="A393" s="124"/>
      <c r="B393" s="124"/>
      <c r="C393" s="124"/>
      <c r="D393" s="124"/>
      <c r="E393" s="124"/>
      <c r="F393" s="124"/>
    </row>
    <row r="394">
      <c r="A394" s="124"/>
      <c r="B394" s="124"/>
      <c r="C394" s="124"/>
      <c r="D394" s="124"/>
      <c r="E394" s="124"/>
      <c r="F394" s="124"/>
    </row>
    <row r="395">
      <c r="A395" s="124"/>
      <c r="B395" s="124"/>
      <c r="C395" s="124"/>
      <c r="D395" s="124"/>
      <c r="E395" s="124"/>
      <c r="F395" s="124"/>
    </row>
    <row r="396">
      <c r="A396" s="124"/>
      <c r="B396" s="124"/>
      <c r="C396" s="124"/>
      <c r="D396" s="124"/>
      <c r="E396" s="124"/>
      <c r="F396" s="124"/>
    </row>
    <row r="397">
      <c r="A397" s="124"/>
      <c r="B397" s="124"/>
      <c r="C397" s="124"/>
      <c r="D397" s="124"/>
      <c r="E397" s="124"/>
      <c r="F397" s="124"/>
    </row>
    <row r="398">
      <c r="A398" s="124"/>
      <c r="B398" s="124"/>
      <c r="C398" s="124"/>
      <c r="D398" s="124"/>
      <c r="E398" s="124"/>
      <c r="F398" s="124"/>
    </row>
    <row r="399">
      <c r="A399" s="124"/>
      <c r="B399" s="124"/>
      <c r="C399" s="124"/>
      <c r="D399" s="124"/>
      <c r="E399" s="124"/>
      <c r="F399" s="124"/>
    </row>
    <row r="400">
      <c r="A400" s="124"/>
      <c r="B400" s="124"/>
      <c r="C400" s="124"/>
      <c r="D400" s="124"/>
      <c r="E400" s="124"/>
      <c r="F400" s="124"/>
    </row>
    <row r="401">
      <c r="A401" s="124"/>
      <c r="B401" s="124"/>
      <c r="C401" s="124"/>
      <c r="D401" s="124"/>
      <c r="E401" s="124"/>
      <c r="F401" s="124"/>
    </row>
    <row r="402">
      <c r="A402" s="124"/>
      <c r="B402" s="124"/>
      <c r="C402" s="124"/>
      <c r="D402" s="124"/>
      <c r="E402" s="124"/>
      <c r="F402" s="124"/>
    </row>
    <row r="403">
      <c r="A403" s="124"/>
      <c r="B403" s="124"/>
      <c r="C403" s="124"/>
      <c r="D403" s="124"/>
      <c r="E403" s="124"/>
      <c r="F403" s="124"/>
    </row>
    <row r="404">
      <c r="A404" s="124"/>
      <c r="B404" s="124"/>
      <c r="C404" s="124"/>
      <c r="D404" s="124"/>
      <c r="E404" s="124"/>
      <c r="F404" s="124"/>
    </row>
    <row r="405">
      <c r="A405" s="124"/>
      <c r="B405" s="124"/>
      <c r="C405" s="124"/>
      <c r="D405" s="124"/>
      <c r="E405" s="124"/>
      <c r="F405" s="124"/>
    </row>
    <row r="406">
      <c r="A406" s="124"/>
      <c r="B406" s="124"/>
      <c r="C406" s="124"/>
      <c r="D406" s="124"/>
      <c r="E406" s="124"/>
      <c r="F406" s="124"/>
    </row>
    <row r="407">
      <c r="A407" s="124"/>
      <c r="B407" s="124"/>
      <c r="C407" s="124"/>
      <c r="D407" s="124"/>
      <c r="E407" s="124"/>
      <c r="F407" s="124"/>
    </row>
    <row r="408">
      <c r="A408" s="124"/>
      <c r="B408" s="124"/>
      <c r="C408" s="124"/>
      <c r="D408" s="124"/>
      <c r="E408" s="124"/>
      <c r="F408" s="124"/>
    </row>
    <row r="409">
      <c r="A409" s="124"/>
      <c r="B409" s="124"/>
      <c r="C409" s="124"/>
      <c r="D409" s="124"/>
      <c r="E409" s="124"/>
      <c r="F409" s="124"/>
    </row>
    <row r="410">
      <c r="A410" s="124"/>
      <c r="B410" s="124"/>
      <c r="C410" s="124"/>
      <c r="D410" s="124"/>
      <c r="E410" s="124"/>
      <c r="F410" s="124"/>
    </row>
    <row r="411">
      <c r="A411" s="124"/>
      <c r="B411" s="124"/>
      <c r="C411" s="124"/>
      <c r="D411" s="124"/>
      <c r="E411" s="124"/>
      <c r="F411" s="124"/>
    </row>
    <row r="412">
      <c r="A412" s="124"/>
      <c r="B412" s="124"/>
      <c r="C412" s="124"/>
      <c r="D412" s="124"/>
      <c r="E412" s="124"/>
      <c r="F412" s="124"/>
    </row>
    <row r="413">
      <c r="A413" s="124"/>
      <c r="B413" s="124"/>
      <c r="C413" s="124"/>
      <c r="D413" s="124"/>
      <c r="E413" s="124"/>
      <c r="F413" s="124"/>
    </row>
    <row r="414">
      <c r="A414" s="124"/>
      <c r="B414" s="124"/>
      <c r="C414" s="124"/>
      <c r="D414" s="124"/>
      <c r="E414" s="124"/>
      <c r="F414" s="124"/>
    </row>
    <row r="415">
      <c r="A415" s="124"/>
      <c r="B415" s="124"/>
      <c r="C415" s="124"/>
      <c r="D415" s="124"/>
      <c r="E415" s="124"/>
      <c r="F415" s="124"/>
    </row>
    <row r="416">
      <c r="A416" s="124"/>
      <c r="B416" s="124"/>
      <c r="C416" s="124"/>
      <c r="D416" s="124"/>
      <c r="E416" s="124"/>
      <c r="F416" s="124"/>
    </row>
    <row r="417">
      <c r="A417" s="124"/>
      <c r="B417" s="124"/>
      <c r="C417" s="124"/>
      <c r="D417" s="124"/>
      <c r="E417" s="124"/>
      <c r="F417" s="124"/>
    </row>
    <row r="418">
      <c r="A418" s="124"/>
      <c r="B418" s="124"/>
      <c r="C418" s="124"/>
      <c r="D418" s="124"/>
      <c r="E418" s="124"/>
      <c r="F418" s="124"/>
    </row>
    <row r="419">
      <c r="A419" s="124"/>
      <c r="B419" s="124"/>
      <c r="C419" s="124"/>
      <c r="D419" s="124"/>
      <c r="E419" s="124"/>
      <c r="F419" s="124"/>
    </row>
    <row r="420">
      <c r="A420" s="124"/>
      <c r="B420" s="124"/>
      <c r="C420" s="124"/>
      <c r="D420" s="124"/>
      <c r="E420" s="124"/>
      <c r="F420" s="124"/>
    </row>
    <row r="421">
      <c r="A421" s="124"/>
      <c r="B421" s="124"/>
      <c r="C421" s="124"/>
      <c r="D421" s="124"/>
      <c r="E421" s="124"/>
      <c r="F421" s="124"/>
    </row>
    <row r="422">
      <c r="A422" s="124"/>
      <c r="B422" s="124"/>
      <c r="C422" s="124"/>
      <c r="D422" s="124"/>
      <c r="E422" s="124"/>
      <c r="F422" s="124"/>
    </row>
    <row r="423">
      <c r="A423" s="124"/>
      <c r="B423" s="124"/>
      <c r="C423" s="124"/>
      <c r="D423" s="124"/>
      <c r="E423" s="124"/>
      <c r="F423" s="124"/>
    </row>
    <row r="424">
      <c r="A424" s="124"/>
      <c r="B424" s="124"/>
      <c r="C424" s="124"/>
      <c r="D424" s="124"/>
      <c r="E424" s="124"/>
      <c r="F424" s="124"/>
    </row>
    <row r="425">
      <c r="A425" s="124"/>
      <c r="B425" s="124"/>
      <c r="C425" s="124"/>
      <c r="D425" s="124"/>
      <c r="E425" s="124"/>
      <c r="F425" s="124"/>
    </row>
    <row r="426">
      <c r="A426" s="124"/>
      <c r="B426" s="124"/>
      <c r="C426" s="124"/>
      <c r="D426" s="124"/>
      <c r="E426" s="124"/>
      <c r="F426" s="124"/>
    </row>
    <row r="427">
      <c r="A427" s="124"/>
      <c r="B427" s="124"/>
      <c r="C427" s="124"/>
      <c r="D427" s="124"/>
      <c r="E427" s="124"/>
      <c r="F427" s="124"/>
    </row>
    <row r="428">
      <c r="A428" s="124"/>
      <c r="B428" s="124"/>
      <c r="C428" s="124"/>
      <c r="D428" s="124"/>
      <c r="E428" s="124"/>
      <c r="F428" s="124"/>
    </row>
    <row r="429">
      <c r="A429" s="124"/>
      <c r="B429" s="124"/>
      <c r="C429" s="124"/>
      <c r="D429" s="124"/>
      <c r="E429" s="124"/>
      <c r="F429" s="124"/>
    </row>
    <row r="430">
      <c r="A430" s="124"/>
      <c r="B430" s="124"/>
      <c r="C430" s="124"/>
      <c r="D430" s="124"/>
      <c r="E430" s="124"/>
      <c r="F430" s="124"/>
    </row>
    <row r="431">
      <c r="A431" s="124"/>
      <c r="B431" s="124"/>
      <c r="C431" s="124"/>
      <c r="D431" s="124"/>
      <c r="E431" s="124"/>
      <c r="F431" s="124"/>
    </row>
    <row r="432">
      <c r="A432" s="124"/>
      <c r="B432" s="124"/>
      <c r="C432" s="124"/>
      <c r="D432" s="124"/>
      <c r="E432" s="124"/>
      <c r="F432" s="124"/>
    </row>
    <row r="433">
      <c r="A433" s="124"/>
      <c r="B433" s="124"/>
      <c r="C433" s="124"/>
      <c r="D433" s="124"/>
      <c r="E433" s="124"/>
      <c r="F433" s="124"/>
    </row>
    <row r="434">
      <c r="A434" s="124"/>
      <c r="B434" s="124"/>
      <c r="C434" s="124"/>
      <c r="D434" s="124"/>
      <c r="E434" s="124"/>
      <c r="F434" s="124"/>
    </row>
    <row r="435">
      <c r="A435" s="124"/>
      <c r="B435" s="124"/>
      <c r="C435" s="124"/>
      <c r="D435" s="124"/>
      <c r="E435" s="124"/>
      <c r="F435" s="124"/>
    </row>
    <row r="436">
      <c r="A436" s="124"/>
      <c r="B436" s="124"/>
      <c r="C436" s="124"/>
      <c r="D436" s="124"/>
      <c r="E436" s="124"/>
      <c r="F436" s="124"/>
    </row>
    <row r="437">
      <c r="A437" s="124"/>
      <c r="B437" s="124"/>
      <c r="C437" s="124"/>
      <c r="D437" s="124"/>
      <c r="E437" s="124"/>
      <c r="F437" s="124"/>
    </row>
    <row r="438">
      <c r="A438" s="124"/>
      <c r="B438" s="124"/>
      <c r="C438" s="124"/>
      <c r="D438" s="124"/>
      <c r="E438" s="124"/>
      <c r="F438" s="124"/>
    </row>
    <row r="439">
      <c r="A439" s="124"/>
      <c r="B439" s="124"/>
      <c r="C439" s="124"/>
      <c r="D439" s="124"/>
      <c r="E439" s="124"/>
      <c r="F439" s="124"/>
    </row>
    <row r="440">
      <c r="A440" s="124"/>
      <c r="B440" s="124"/>
      <c r="C440" s="124"/>
      <c r="D440" s="124"/>
      <c r="E440" s="124"/>
      <c r="F440" s="124"/>
    </row>
    <row r="441">
      <c r="A441" s="124"/>
      <c r="B441" s="124"/>
      <c r="C441" s="124"/>
      <c r="D441" s="124"/>
      <c r="E441" s="124"/>
      <c r="F441" s="124"/>
    </row>
    <row r="442">
      <c r="A442" s="124"/>
      <c r="B442" s="124"/>
      <c r="C442" s="124"/>
      <c r="D442" s="124"/>
      <c r="E442" s="124"/>
      <c r="F442" s="124"/>
    </row>
    <row r="443">
      <c r="A443" s="124"/>
      <c r="B443" s="124"/>
      <c r="C443" s="124"/>
      <c r="D443" s="124"/>
      <c r="E443" s="124"/>
      <c r="F443" s="124"/>
    </row>
    <row r="444">
      <c r="A444" s="124"/>
      <c r="B444" s="124"/>
      <c r="C444" s="124"/>
      <c r="D444" s="124"/>
      <c r="E444" s="124"/>
      <c r="F444" s="124"/>
    </row>
    <row r="445">
      <c r="A445" s="124"/>
      <c r="B445" s="124"/>
      <c r="C445" s="124"/>
      <c r="D445" s="124"/>
      <c r="E445" s="124"/>
      <c r="F445" s="124"/>
    </row>
    <row r="446">
      <c r="A446" s="124"/>
      <c r="B446" s="124"/>
      <c r="C446" s="124"/>
      <c r="D446" s="124"/>
      <c r="E446" s="124"/>
      <c r="F446" s="124"/>
    </row>
    <row r="447">
      <c r="A447" s="124"/>
      <c r="B447" s="124"/>
      <c r="C447" s="124"/>
      <c r="D447" s="124"/>
      <c r="E447" s="124"/>
      <c r="F447" s="124"/>
    </row>
    <row r="448">
      <c r="A448" s="124"/>
      <c r="B448" s="124"/>
      <c r="C448" s="124"/>
      <c r="D448" s="124"/>
      <c r="E448" s="124"/>
      <c r="F448" s="124"/>
    </row>
    <row r="449">
      <c r="A449" s="124"/>
      <c r="B449" s="124"/>
      <c r="C449" s="124"/>
      <c r="D449" s="124"/>
      <c r="E449" s="124"/>
      <c r="F449" s="124"/>
    </row>
    <row r="450">
      <c r="A450" s="124"/>
      <c r="B450" s="124"/>
      <c r="C450" s="124"/>
      <c r="D450" s="124"/>
      <c r="E450" s="124"/>
      <c r="F450" s="124"/>
    </row>
    <row r="451">
      <c r="A451" s="124"/>
      <c r="B451" s="124"/>
      <c r="C451" s="124"/>
      <c r="D451" s="124"/>
      <c r="E451" s="124"/>
      <c r="F451" s="124"/>
    </row>
    <row r="452">
      <c r="A452" s="124"/>
      <c r="B452" s="124"/>
      <c r="C452" s="124"/>
      <c r="D452" s="124"/>
      <c r="E452" s="124"/>
      <c r="F452" s="124"/>
    </row>
    <row r="453">
      <c r="A453" s="124"/>
      <c r="B453" s="124"/>
      <c r="C453" s="124"/>
      <c r="D453" s="124"/>
      <c r="E453" s="124"/>
      <c r="F453" s="124"/>
    </row>
    <row r="454">
      <c r="A454" s="124"/>
      <c r="B454" s="124"/>
      <c r="C454" s="124"/>
      <c r="D454" s="124"/>
      <c r="E454" s="124"/>
      <c r="F454" s="124"/>
    </row>
    <row r="455">
      <c r="A455" s="124"/>
      <c r="B455" s="124"/>
      <c r="C455" s="124"/>
      <c r="D455" s="124"/>
      <c r="E455" s="124"/>
      <c r="F455" s="124"/>
    </row>
    <row r="456">
      <c r="A456" s="124"/>
      <c r="B456" s="124"/>
      <c r="C456" s="124"/>
      <c r="D456" s="124"/>
      <c r="E456" s="124"/>
      <c r="F456" s="124"/>
    </row>
    <row r="457">
      <c r="A457" s="124"/>
      <c r="B457" s="124"/>
      <c r="C457" s="124"/>
      <c r="D457" s="124"/>
      <c r="E457" s="124"/>
      <c r="F457" s="124"/>
    </row>
    <row r="458">
      <c r="A458" s="124"/>
      <c r="B458" s="124"/>
      <c r="C458" s="124"/>
      <c r="D458" s="124"/>
      <c r="E458" s="124"/>
      <c r="F458" s="124"/>
    </row>
    <row r="459">
      <c r="A459" s="124"/>
      <c r="B459" s="124"/>
      <c r="C459" s="124"/>
      <c r="D459" s="124"/>
      <c r="E459" s="124"/>
      <c r="F459" s="124"/>
    </row>
    <row r="460">
      <c r="A460" s="124"/>
      <c r="B460" s="124"/>
      <c r="C460" s="124"/>
      <c r="D460" s="124"/>
      <c r="E460" s="124"/>
      <c r="F460" s="124"/>
    </row>
    <row r="461">
      <c r="A461" s="124"/>
      <c r="B461" s="124"/>
      <c r="C461" s="124"/>
      <c r="D461" s="124"/>
      <c r="E461" s="124"/>
      <c r="F461" s="124"/>
    </row>
    <row r="462">
      <c r="A462" s="124"/>
      <c r="B462" s="124"/>
      <c r="C462" s="124"/>
      <c r="D462" s="124"/>
      <c r="E462" s="124"/>
      <c r="F462" s="124"/>
    </row>
    <row r="463">
      <c r="A463" s="124"/>
      <c r="B463" s="124"/>
      <c r="C463" s="124"/>
      <c r="D463" s="124"/>
      <c r="E463" s="124"/>
      <c r="F463" s="124"/>
    </row>
    <row r="464">
      <c r="A464" s="124"/>
      <c r="B464" s="124"/>
      <c r="C464" s="124"/>
      <c r="D464" s="124"/>
      <c r="E464" s="124"/>
      <c r="F464" s="124"/>
    </row>
    <row r="465">
      <c r="A465" s="124"/>
      <c r="B465" s="124"/>
      <c r="C465" s="124"/>
      <c r="D465" s="124"/>
      <c r="E465" s="124"/>
      <c r="F465" s="124"/>
    </row>
    <row r="466">
      <c r="A466" s="124"/>
      <c r="B466" s="124"/>
      <c r="C466" s="124"/>
      <c r="D466" s="124"/>
      <c r="E466" s="124"/>
      <c r="F466" s="124"/>
    </row>
    <row r="467">
      <c r="A467" s="124"/>
      <c r="B467" s="124"/>
      <c r="C467" s="124"/>
      <c r="D467" s="124"/>
      <c r="E467" s="124"/>
      <c r="F467" s="124"/>
    </row>
    <row r="468">
      <c r="A468" s="124"/>
      <c r="B468" s="124"/>
      <c r="C468" s="124"/>
      <c r="D468" s="124"/>
      <c r="E468" s="124"/>
      <c r="F468" s="124"/>
    </row>
    <row r="469">
      <c r="A469" s="124"/>
      <c r="B469" s="124"/>
      <c r="C469" s="124"/>
      <c r="D469" s="124"/>
      <c r="E469" s="124"/>
      <c r="F469" s="124"/>
    </row>
    <row r="470">
      <c r="A470" s="124"/>
      <c r="B470" s="124"/>
      <c r="C470" s="124"/>
      <c r="D470" s="124"/>
      <c r="E470" s="124"/>
      <c r="F470" s="124"/>
    </row>
    <row r="471">
      <c r="A471" s="124"/>
      <c r="B471" s="124"/>
      <c r="C471" s="124"/>
      <c r="D471" s="124"/>
      <c r="E471" s="124"/>
      <c r="F471" s="124"/>
    </row>
    <row r="472">
      <c r="A472" s="124"/>
      <c r="B472" s="124"/>
      <c r="C472" s="124"/>
      <c r="D472" s="124"/>
      <c r="E472" s="124"/>
      <c r="F472" s="124"/>
    </row>
    <row r="473">
      <c r="A473" s="124"/>
      <c r="B473" s="124"/>
      <c r="C473" s="124"/>
      <c r="D473" s="124"/>
      <c r="E473" s="124"/>
      <c r="F473" s="124"/>
    </row>
    <row r="474">
      <c r="A474" s="124"/>
      <c r="B474" s="124"/>
      <c r="C474" s="124"/>
      <c r="D474" s="124"/>
      <c r="E474" s="124"/>
      <c r="F474" s="124"/>
    </row>
    <row r="475">
      <c r="A475" s="124"/>
      <c r="B475" s="124"/>
      <c r="C475" s="124"/>
      <c r="D475" s="124"/>
      <c r="E475" s="124"/>
      <c r="F475" s="124"/>
    </row>
    <row r="476">
      <c r="A476" s="124"/>
      <c r="B476" s="124"/>
      <c r="C476" s="124"/>
      <c r="D476" s="124"/>
      <c r="E476" s="124"/>
      <c r="F476" s="124"/>
    </row>
    <row r="477">
      <c r="A477" s="124"/>
      <c r="B477" s="124"/>
      <c r="C477" s="124"/>
      <c r="D477" s="124"/>
      <c r="E477" s="124"/>
      <c r="F477" s="124"/>
    </row>
    <row r="478">
      <c r="A478" s="124"/>
      <c r="B478" s="124"/>
      <c r="C478" s="124"/>
      <c r="D478" s="124"/>
      <c r="E478" s="124"/>
      <c r="F478" s="124"/>
    </row>
    <row r="479">
      <c r="A479" s="124"/>
      <c r="B479" s="124"/>
      <c r="C479" s="124"/>
      <c r="D479" s="124"/>
      <c r="E479" s="124"/>
      <c r="F479" s="124"/>
    </row>
    <row r="480">
      <c r="A480" s="124"/>
      <c r="B480" s="124"/>
      <c r="C480" s="124"/>
      <c r="D480" s="124"/>
      <c r="E480" s="124"/>
      <c r="F480" s="124"/>
    </row>
    <row r="481">
      <c r="A481" s="124"/>
      <c r="B481" s="124"/>
      <c r="C481" s="124"/>
      <c r="D481" s="124"/>
      <c r="E481" s="124"/>
      <c r="F481" s="124"/>
    </row>
    <row r="482">
      <c r="A482" s="124"/>
      <c r="B482" s="124"/>
      <c r="C482" s="124"/>
      <c r="D482" s="124"/>
      <c r="E482" s="124"/>
      <c r="F482" s="124"/>
    </row>
    <row r="483">
      <c r="A483" s="124"/>
      <c r="B483" s="124"/>
      <c r="C483" s="124"/>
      <c r="D483" s="124"/>
      <c r="E483" s="124"/>
      <c r="F483" s="124"/>
    </row>
    <row r="484">
      <c r="A484" s="124"/>
      <c r="B484" s="124"/>
      <c r="C484" s="124"/>
      <c r="D484" s="124"/>
      <c r="E484" s="124"/>
      <c r="F484" s="124"/>
    </row>
    <row r="485">
      <c r="A485" s="124"/>
      <c r="B485" s="124"/>
      <c r="C485" s="124"/>
      <c r="D485" s="124"/>
      <c r="E485" s="124"/>
      <c r="F485" s="124"/>
    </row>
    <row r="486">
      <c r="A486" s="124"/>
      <c r="B486" s="124"/>
      <c r="C486" s="124"/>
      <c r="D486" s="124"/>
      <c r="E486" s="124"/>
      <c r="F486" s="124"/>
    </row>
    <row r="487">
      <c r="A487" s="124"/>
      <c r="B487" s="124"/>
      <c r="C487" s="124"/>
      <c r="D487" s="124"/>
      <c r="E487" s="124"/>
      <c r="F487" s="124"/>
    </row>
    <row r="488">
      <c r="A488" s="124"/>
      <c r="B488" s="124"/>
      <c r="C488" s="124"/>
      <c r="D488" s="124"/>
      <c r="E488" s="124"/>
      <c r="F488" s="124"/>
    </row>
    <row r="489">
      <c r="A489" s="124"/>
      <c r="B489" s="124"/>
      <c r="C489" s="124"/>
      <c r="D489" s="124"/>
      <c r="E489" s="124"/>
      <c r="F489" s="124"/>
    </row>
    <row r="490">
      <c r="A490" s="124"/>
      <c r="B490" s="124"/>
      <c r="C490" s="124"/>
      <c r="D490" s="124"/>
      <c r="E490" s="124"/>
      <c r="F490" s="124"/>
    </row>
    <row r="491">
      <c r="A491" s="124"/>
      <c r="B491" s="124"/>
      <c r="C491" s="124"/>
      <c r="D491" s="124"/>
      <c r="E491" s="124"/>
      <c r="F491" s="124"/>
    </row>
    <row r="492">
      <c r="A492" s="124"/>
      <c r="B492" s="124"/>
      <c r="C492" s="124"/>
      <c r="D492" s="124"/>
      <c r="E492" s="124"/>
      <c r="F492" s="124"/>
    </row>
    <row r="493">
      <c r="A493" s="124"/>
      <c r="B493" s="124"/>
      <c r="C493" s="124"/>
      <c r="D493" s="124"/>
      <c r="E493" s="124"/>
      <c r="F493" s="124"/>
    </row>
    <row r="494">
      <c r="A494" s="124"/>
      <c r="B494" s="124"/>
      <c r="C494" s="124"/>
      <c r="D494" s="124"/>
      <c r="E494" s="124"/>
      <c r="F494" s="124"/>
    </row>
    <row r="495">
      <c r="A495" s="124"/>
      <c r="B495" s="124"/>
      <c r="C495" s="124"/>
      <c r="D495" s="124"/>
      <c r="E495" s="124"/>
      <c r="F495" s="124"/>
    </row>
    <row r="496">
      <c r="A496" s="124"/>
      <c r="B496" s="124"/>
      <c r="C496" s="124"/>
      <c r="D496" s="124"/>
      <c r="E496" s="124"/>
      <c r="F496" s="124"/>
    </row>
    <row r="497">
      <c r="A497" s="124"/>
      <c r="B497" s="124"/>
      <c r="C497" s="124"/>
      <c r="D497" s="124"/>
      <c r="E497" s="124"/>
      <c r="F497" s="124"/>
    </row>
    <row r="498">
      <c r="A498" s="124"/>
      <c r="B498" s="124"/>
      <c r="C498" s="124"/>
      <c r="D498" s="124"/>
      <c r="E498" s="124"/>
      <c r="F498" s="124"/>
    </row>
    <row r="499">
      <c r="A499" s="124"/>
      <c r="B499" s="124"/>
      <c r="C499" s="124"/>
      <c r="D499" s="124"/>
      <c r="E499" s="124"/>
      <c r="F499" s="124"/>
    </row>
    <row r="500">
      <c r="A500" s="124"/>
      <c r="B500" s="124"/>
      <c r="C500" s="124"/>
      <c r="D500" s="124"/>
      <c r="E500" s="124"/>
      <c r="F500" s="124"/>
    </row>
    <row r="501">
      <c r="A501" s="124"/>
      <c r="B501" s="124"/>
      <c r="C501" s="124"/>
      <c r="D501" s="124"/>
      <c r="E501" s="124"/>
      <c r="F501" s="124"/>
    </row>
    <row r="502">
      <c r="A502" s="124"/>
      <c r="B502" s="124"/>
      <c r="C502" s="124"/>
      <c r="D502" s="124"/>
      <c r="E502" s="124"/>
      <c r="F502" s="124"/>
    </row>
    <row r="503">
      <c r="A503" s="124"/>
      <c r="B503" s="124"/>
      <c r="C503" s="124"/>
      <c r="D503" s="124"/>
      <c r="E503" s="124"/>
      <c r="F503" s="124"/>
    </row>
    <row r="504">
      <c r="A504" s="124"/>
      <c r="B504" s="124"/>
      <c r="C504" s="124"/>
      <c r="D504" s="124"/>
      <c r="E504" s="124"/>
      <c r="F504" s="124"/>
    </row>
    <row r="505">
      <c r="A505" s="124"/>
      <c r="B505" s="124"/>
      <c r="C505" s="124"/>
      <c r="D505" s="124"/>
      <c r="E505" s="124"/>
      <c r="F505" s="124"/>
    </row>
    <row r="506">
      <c r="A506" s="124"/>
      <c r="B506" s="124"/>
      <c r="C506" s="124"/>
      <c r="D506" s="124"/>
      <c r="E506" s="124"/>
      <c r="F506" s="124"/>
    </row>
    <row r="507">
      <c r="A507" s="124"/>
      <c r="B507" s="124"/>
      <c r="C507" s="124"/>
      <c r="D507" s="124"/>
      <c r="E507" s="124"/>
      <c r="F507" s="124"/>
    </row>
    <row r="508">
      <c r="A508" s="124"/>
      <c r="B508" s="124"/>
      <c r="C508" s="124"/>
      <c r="D508" s="124"/>
      <c r="E508" s="124"/>
      <c r="F508" s="124"/>
    </row>
    <row r="509">
      <c r="A509" s="124"/>
      <c r="B509" s="124"/>
      <c r="C509" s="124"/>
      <c r="D509" s="124"/>
      <c r="E509" s="124"/>
      <c r="F509" s="124"/>
    </row>
    <row r="510">
      <c r="A510" s="124"/>
      <c r="B510" s="124"/>
      <c r="C510" s="124"/>
      <c r="D510" s="124"/>
      <c r="E510" s="124"/>
      <c r="F510" s="124"/>
    </row>
    <row r="511">
      <c r="A511" s="124"/>
      <c r="B511" s="124"/>
      <c r="C511" s="124"/>
      <c r="D511" s="124"/>
      <c r="E511" s="124"/>
      <c r="F511" s="124"/>
    </row>
    <row r="512">
      <c r="A512" s="124"/>
      <c r="B512" s="124"/>
      <c r="C512" s="124"/>
      <c r="D512" s="124"/>
      <c r="E512" s="124"/>
      <c r="F512" s="124"/>
    </row>
    <row r="513">
      <c r="A513" s="124"/>
      <c r="B513" s="124"/>
      <c r="C513" s="124"/>
      <c r="D513" s="124"/>
      <c r="E513" s="124"/>
      <c r="F513" s="124"/>
    </row>
    <row r="514">
      <c r="A514" s="124"/>
      <c r="B514" s="124"/>
      <c r="C514" s="124"/>
      <c r="D514" s="124"/>
      <c r="E514" s="124"/>
      <c r="F514" s="124"/>
    </row>
    <row r="515">
      <c r="A515" s="124"/>
      <c r="B515" s="124"/>
      <c r="C515" s="124"/>
      <c r="D515" s="124"/>
      <c r="E515" s="124"/>
      <c r="F515" s="124"/>
    </row>
    <row r="516">
      <c r="A516" s="124"/>
      <c r="B516" s="124"/>
      <c r="C516" s="124"/>
      <c r="D516" s="124"/>
      <c r="E516" s="124"/>
      <c r="F516" s="124"/>
    </row>
    <row r="517">
      <c r="A517" s="124"/>
      <c r="B517" s="124"/>
      <c r="C517" s="124"/>
      <c r="D517" s="124"/>
      <c r="E517" s="124"/>
      <c r="F517" s="124"/>
    </row>
    <row r="518">
      <c r="A518" s="124"/>
      <c r="B518" s="124"/>
      <c r="C518" s="124"/>
      <c r="D518" s="124"/>
      <c r="E518" s="124"/>
      <c r="F518" s="124"/>
    </row>
    <row r="519">
      <c r="A519" s="124"/>
      <c r="B519" s="124"/>
      <c r="C519" s="124"/>
      <c r="D519" s="124"/>
      <c r="E519" s="124"/>
      <c r="F519" s="124"/>
    </row>
    <row r="520">
      <c r="A520" s="124"/>
      <c r="B520" s="124"/>
      <c r="C520" s="124"/>
      <c r="D520" s="124"/>
      <c r="E520" s="124"/>
      <c r="F520" s="124"/>
    </row>
    <row r="521">
      <c r="A521" s="124"/>
      <c r="B521" s="124"/>
      <c r="C521" s="124"/>
      <c r="D521" s="124"/>
      <c r="E521" s="124"/>
      <c r="F521" s="124"/>
    </row>
    <row r="522">
      <c r="A522" s="124"/>
      <c r="B522" s="124"/>
      <c r="C522" s="124"/>
      <c r="D522" s="124"/>
      <c r="E522" s="124"/>
      <c r="F522" s="124"/>
    </row>
    <row r="523">
      <c r="A523" s="124"/>
      <c r="B523" s="124"/>
      <c r="C523" s="124"/>
      <c r="D523" s="124"/>
      <c r="E523" s="124"/>
      <c r="F523" s="124"/>
    </row>
    <row r="524">
      <c r="A524" s="124"/>
      <c r="B524" s="124"/>
      <c r="C524" s="124"/>
      <c r="D524" s="124"/>
      <c r="E524" s="124"/>
      <c r="F524" s="124"/>
    </row>
    <row r="525">
      <c r="A525" s="124"/>
      <c r="B525" s="124"/>
      <c r="C525" s="124"/>
      <c r="D525" s="124"/>
      <c r="E525" s="124"/>
      <c r="F525" s="124"/>
    </row>
    <row r="526">
      <c r="A526" s="124"/>
      <c r="B526" s="124"/>
      <c r="C526" s="124"/>
      <c r="D526" s="124"/>
      <c r="E526" s="124"/>
      <c r="F526" s="124"/>
    </row>
    <row r="527">
      <c r="A527" s="124"/>
      <c r="B527" s="124"/>
      <c r="C527" s="124"/>
      <c r="D527" s="124"/>
      <c r="E527" s="124"/>
      <c r="F527" s="124"/>
    </row>
    <row r="528">
      <c r="A528" s="124"/>
      <c r="B528" s="124"/>
      <c r="C528" s="124"/>
      <c r="D528" s="124"/>
      <c r="E528" s="124"/>
      <c r="F528" s="124"/>
    </row>
    <row r="529">
      <c r="A529" s="124"/>
      <c r="B529" s="124"/>
      <c r="C529" s="124"/>
      <c r="D529" s="124"/>
      <c r="E529" s="124"/>
      <c r="F529" s="124"/>
    </row>
    <row r="530">
      <c r="A530" s="124"/>
      <c r="B530" s="124"/>
      <c r="C530" s="124"/>
      <c r="D530" s="124"/>
      <c r="E530" s="124"/>
      <c r="F530" s="124"/>
    </row>
    <row r="531">
      <c r="A531" s="124"/>
      <c r="B531" s="124"/>
      <c r="C531" s="124"/>
      <c r="D531" s="124"/>
      <c r="E531" s="124"/>
      <c r="F531" s="124"/>
    </row>
    <row r="532">
      <c r="A532" s="124"/>
      <c r="B532" s="124"/>
      <c r="C532" s="124"/>
      <c r="D532" s="124"/>
      <c r="E532" s="124"/>
      <c r="F532" s="124"/>
    </row>
    <row r="533">
      <c r="A533" s="124"/>
      <c r="B533" s="124"/>
      <c r="C533" s="124"/>
      <c r="D533" s="124"/>
      <c r="E533" s="124"/>
      <c r="F533" s="124"/>
    </row>
    <row r="534">
      <c r="A534" s="124"/>
      <c r="B534" s="124"/>
      <c r="C534" s="124"/>
      <c r="D534" s="124"/>
      <c r="E534" s="124"/>
      <c r="F534" s="124"/>
    </row>
    <row r="535">
      <c r="A535" s="124"/>
      <c r="B535" s="124"/>
      <c r="C535" s="124"/>
      <c r="D535" s="124"/>
      <c r="E535" s="124"/>
      <c r="F535" s="124"/>
    </row>
    <row r="536">
      <c r="A536" s="124"/>
      <c r="B536" s="124"/>
      <c r="C536" s="124"/>
      <c r="D536" s="124"/>
      <c r="E536" s="124"/>
      <c r="F536" s="124"/>
    </row>
    <row r="537">
      <c r="A537" s="124"/>
      <c r="B537" s="124"/>
      <c r="C537" s="124"/>
      <c r="D537" s="124"/>
      <c r="E537" s="124"/>
      <c r="F537" s="124"/>
    </row>
    <row r="538">
      <c r="A538" s="124"/>
      <c r="B538" s="124"/>
      <c r="C538" s="124"/>
      <c r="D538" s="124"/>
      <c r="E538" s="124"/>
      <c r="F538" s="124"/>
    </row>
    <row r="539">
      <c r="A539" s="124"/>
      <c r="B539" s="124"/>
      <c r="C539" s="124"/>
      <c r="D539" s="124"/>
      <c r="E539" s="124"/>
      <c r="F539" s="124"/>
    </row>
    <row r="540">
      <c r="A540" s="124"/>
      <c r="B540" s="124"/>
      <c r="C540" s="124"/>
      <c r="D540" s="124"/>
      <c r="E540" s="124"/>
      <c r="F540" s="124"/>
    </row>
    <row r="541">
      <c r="A541" s="124"/>
      <c r="B541" s="124"/>
      <c r="C541" s="124"/>
      <c r="D541" s="124"/>
      <c r="E541" s="124"/>
      <c r="F541" s="124"/>
    </row>
    <row r="542">
      <c r="A542" s="124"/>
      <c r="B542" s="124"/>
      <c r="C542" s="124"/>
      <c r="D542" s="124"/>
      <c r="E542" s="124"/>
      <c r="F542" s="124"/>
    </row>
    <row r="543">
      <c r="A543" s="124"/>
      <c r="B543" s="124"/>
      <c r="C543" s="124"/>
      <c r="D543" s="124"/>
      <c r="E543" s="124"/>
      <c r="F543" s="124"/>
    </row>
    <row r="544">
      <c r="A544" s="124"/>
      <c r="B544" s="124"/>
      <c r="C544" s="124"/>
      <c r="D544" s="124"/>
      <c r="E544" s="124"/>
      <c r="F544" s="124"/>
    </row>
    <row r="545">
      <c r="A545" s="124"/>
      <c r="B545" s="124"/>
      <c r="C545" s="124"/>
      <c r="D545" s="124"/>
      <c r="E545" s="124"/>
      <c r="F545" s="124"/>
    </row>
    <row r="546">
      <c r="A546" s="124"/>
      <c r="B546" s="124"/>
      <c r="C546" s="124"/>
      <c r="D546" s="124"/>
      <c r="E546" s="124"/>
      <c r="F546" s="124"/>
    </row>
    <row r="547">
      <c r="A547" s="124"/>
      <c r="B547" s="124"/>
      <c r="C547" s="124"/>
      <c r="D547" s="124"/>
      <c r="E547" s="124"/>
      <c r="F547" s="124"/>
    </row>
    <row r="548">
      <c r="A548" s="124"/>
      <c r="B548" s="124"/>
      <c r="C548" s="124"/>
      <c r="D548" s="124"/>
      <c r="E548" s="124"/>
      <c r="F548" s="124"/>
    </row>
    <row r="549">
      <c r="A549" s="124"/>
      <c r="B549" s="124"/>
      <c r="C549" s="124"/>
      <c r="D549" s="124"/>
      <c r="E549" s="124"/>
      <c r="F549" s="124"/>
    </row>
    <row r="550">
      <c r="A550" s="124"/>
      <c r="B550" s="124"/>
      <c r="C550" s="124"/>
      <c r="D550" s="124"/>
      <c r="E550" s="124"/>
      <c r="F550" s="124"/>
    </row>
    <row r="551">
      <c r="A551" s="124"/>
      <c r="B551" s="124"/>
      <c r="C551" s="124"/>
      <c r="D551" s="124"/>
      <c r="E551" s="124"/>
      <c r="F551" s="124"/>
    </row>
    <row r="552">
      <c r="A552" s="124"/>
      <c r="B552" s="124"/>
      <c r="C552" s="124"/>
      <c r="D552" s="124"/>
      <c r="E552" s="124"/>
      <c r="F552" s="124"/>
    </row>
    <row r="553">
      <c r="A553" s="124"/>
      <c r="B553" s="124"/>
      <c r="C553" s="124"/>
      <c r="D553" s="124"/>
      <c r="E553" s="124"/>
      <c r="F553" s="124"/>
    </row>
    <row r="554">
      <c r="A554" s="124"/>
      <c r="B554" s="124"/>
      <c r="C554" s="124"/>
      <c r="D554" s="124"/>
      <c r="E554" s="124"/>
      <c r="F554" s="124"/>
    </row>
    <row r="555">
      <c r="A555" s="124"/>
      <c r="B555" s="124"/>
      <c r="C555" s="124"/>
      <c r="D555" s="124"/>
      <c r="E555" s="124"/>
      <c r="F555" s="124"/>
    </row>
    <row r="556">
      <c r="A556" s="124"/>
      <c r="B556" s="124"/>
      <c r="C556" s="124"/>
      <c r="D556" s="124"/>
      <c r="E556" s="124"/>
      <c r="F556" s="124"/>
    </row>
    <row r="557">
      <c r="A557" s="124"/>
      <c r="B557" s="124"/>
      <c r="C557" s="124"/>
      <c r="D557" s="124"/>
      <c r="E557" s="124"/>
      <c r="F557" s="124"/>
    </row>
    <row r="558">
      <c r="A558" s="124"/>
      <c r="B558" s="124"/>
      <c r="C558" s="124"/>
      <c r="D558" s="124"/>
      <c r="E558" s="124"/>
      <c r="F558" s="124"/>
    </row>
    <row r="559">
      <c r="A559" s="124"/>
      <c r="B559" s="124"/>
      <c r="C559" s="124"/>
      <c r="D559" s="124"/>
      <c r="E559" s="124"/>
      <c r="F559" s="124"/>
    </row>
    <row r="560">
      <c r="A560" s="124"/>
      <c r="B560" s="124"/>
      <c r="C560" s="124"/>
      <c r="D560" s="124"/>
      <c r="E560" s="124"/>
      <c r="F560" s="124"/>
    </row>
    <row r="561">
      <c r="A561" s="124"/>
      <c r="B561" s="124"/>
      <c r="C561" s="124"/>
      <c r="D561" s="124"/>
      <c r="E561" s="124"/>
      <c r="F561" s="124"/>
    </row>
    <row r="562">
      <c r="A562" s="124"/>
      <c r="B562" s="124"/>
      <c r="C562" s="124"/>
      <c r="D562" s="124"/>
      <c r="E562" s="124"/>
      <c r="F562" s="124"/>
    </row>
    <row r="563">
      <c r="A563" s="124"/>
      <c r="B563" s="124"/>
      <c r="C563" s="124"/>
      <c r="D563" s="124"/>
      <c r="E563" s="124"/>
      <c r="F563" s="124"/>
    </row>
    <row r="564">
      <c r="A564" s="124"/>
      <c r="B564" s="124"/>
      <c r="C564" s="124"/>
      <c r="D564" s="124"/>
      <c r="E564" s="124"/>
      <c r="F564" s="124"/>
    </row>
    <row r="565">
      <c r="A565" s="124"/>
      <c r="B565" s="124"/>
      <c r="C565" s="124"/>
      <c r="D565" s="124"/>
      <c r="E565" s="124"/>
      <c r="F565" s="124"/>
    </row>
    <row r="566">
      <c r="A566" s="124"/>
      <c r="B566" s="124"/>
      <c r="C566" s="124"/>
      <c r="D566" s="124"/>
      <c r="E566" s="124"/>
      <c r="F566" s="124"/>
    </row>
    <row r="567">
      <c r="A567" s="124"/>
      <c r="B567" s="124"/>
      <c r="C567" s="124"/>
      <c r="D567" s="124"/>
      <c r="E567" s="124"/>
      <c r="F567" s="124"/>
    </row>
    <row r="568">
      <c r="A568" s="124"/>
      <c r="B568" s="124"/>
      <c r="C568" s="124"/>
      <c r="D568" s="124"/>
      <c r="E568" s="124"/>
      <c r="F568" s="124"/>
    </row>
    <row r="569">
      <c r="A569" s="124"/>
      <c r="B569" s="124"/>
      <c r="C569" s="124"/>
      <c r="D569" s="124"/>
      <c r="E569" s="124"/>
      <c r="F569" s="124"/>
    </row>
    <row r="570">
      <c r="A570" s="124"/>
      <c r="B570" s="124"/>
      <c r="C570" s="124"/>
      <c r="D570" s="124"/>
      <c r="E570" s="124"/>
      <c r="F570" s="124"/>
    </row>
    <row r="571">
      <c r="A571" s="124"/>
      <c r="B571" s="124"/>
      <c r="C571" s="124"/>
      <c r="D571" s="124"/>
      <c r="E571" s="124"/>
      <c r="F571" s="124"/>
    </row>
    <row r="572">
      <c r="A572" s="124"/>
      <c r="B572" s="124"/>
      <c r="C572" s="124"/>
      <c r="D572" s="124"/>
      <c r="E572" s="124"/>
      <c r="F572" s="124"/>
    </row>
    <row r="573">
      <c r="A573" s="124"/>
      <c r="B573" s="124"/>
      <c r="C573" s="124"/>
      <c r="D573" s="124"/>
      <c r="E573" s="124"/>
      <c r="F573" s="124"/>
    </row>
    <row r="574">
      <c r="A574" s="124"/>
      <c r="B574" s="124"/>
      <c r="C574" s="124"/>
      <c r="D574" s="124"/>
      <c r="E574" s="124"/>
      <c r="F574" s="124"/>
    </row>
    <row r="575">
      <c r="A575" s="124"/>
      <c r="B575" s="124"/>
      <c r="C575" s="124"/>
      <c r="D575" s="124"/>
      <c r="E575" s="124"/>
      <c r="F575" s="124"/>
    </row>
    <row r="576">
      <c r="A576" s="124"/>
      <c r="B576" s="124"/>
      <c r="C576" s="124"/>
      <c r="D576" s="124"/>
      <c r="E576" s="124"/>
      <c r="F576" s="124"/>
    </row>
    <row r="577">
      <c r="A577" s="124"/>
      <c r="B577" s="124"/>
      <c r="C577" s="124"/>
      <c r="D577" s="124"/>
      <c r="E577" s="124"/>
      <c r="F577" s="124"/>
    </row>
    <row r="578">
      <c r="A578" s="124"/>
      <c r="B578" s="124"/>
      <c r="C578" s="124"/>
      <c r="D578" s="124"/>
      <c r="E578" s="124"/>
      <c r="F578" s="124"/>
    </row>
    <row r="579">
      <c r="A579" s="124"/>
      <c r="B579" s="124"/>
      <c r="C579" s="124"/>
      <c r="D579" s="124"/>
      <c r="E579" s="124"/>
      <c r="F579" s="124"/>
    </row>
    <row r="580">
      <c r="A580" s="124"/>
      <c r="B580" s="124"/>
      <c r="C580" s="124"/>
      <c r="D580" s="124"/>
      <c r="E580" s="124"/>
      <c r="F580" s="124"/>
    </row>
    <row r="581">
      <c r="A581" s="124"/>
      <c r="B581" s="124"/>
      <c r="C581" s="124"/>
      <c r="D581" s="124"/>
      <c r="E581" s="124"/>
      <c r="F581" s="124"/>
    </row>
    <row r="582">
      <c r="A582" s="124"/>
      <c r="B582" s="124"/>
      <c r="C582" s="124"/>
      <c r="D582" s="124"/>
      <c r="E582" s="124"/>
      <c r="F582" s="124"/>
    </row>
    <row r="583">
      <c r="A583" s="124"/>
      <c r="B583" s="124"/>
      <c r="C583" s="124"/>
      <c r="D583" s="124"/>
      <c r="E583" s="124"/>
      <c r="F583" s="124"/>
    </row>
    <row r="584">
      <c r="A584" s="124"/>
      <c r="B584" s="124"/>
      <c r="C584" s="124"/>
      <c r="D584" s="124"/>
      <c r="E584" s="124"/>
      <c r="F584" s="124"/>
    </row>
    <row r="585">
      <c r="A585" s="124"/>
      <c r="B585" s="124"/>
      <c r="C585" s="124"/>
      <c r="D585" s="124"/>
      <c r="E585" s="124"/>
      <c r="F585" s="124"/>
    </row>
    <row r="586">
      <c r="A586" s="124"/>
      <c r="B586" s="124"/>
      <c r="C586" s="124"/>
      <c r="D586" s="124"/>
      <c r="E586" s="124"/>
      <c r="F586" s="124"/>
    </row>
    <row r="587">
      <c r="A587" s="124"/>
      <c r="B587" s="124"/>
      <c r="C587" s="124"/>
      <c r="D587" s="124"/>
      <c r="E587" s="124"/>
      <c r="F587" s="124"/>
    </row>
    <row r="588">
      <c r="A588" s="124"/>
      <c r="B588" s="124"/>
      <c r="C588" s="124"/>
      <c r="D588" s="124"/>
      <c r="E588" s="124"/>
      <c r="F588" s="124"/>
    </row>
    <row r="589">
      <c r="A589" s="124"/>
      <c r="B589" s="124"/>
      <c r="C589" s="124"/>
      <c r="D589" s="124"/>
      <c r="E589" s="124"/>
      <c r="F589" s="124"/>
    </row>
    <row r="590">
      <c r="A590" s="124"/>
      <c r="B590" s="124"/>
      <c r="C590" s="124"/>
      <c r="D590" s="124"/>
      <c r="E590" s="124"/>
      <c r="F590" s="124"/>
    </row>
    <row r="591">
      <c r="A591" s="124"/>
      <c r="B591" s="124"/>
      <c r="C591" s="124"/>
      <c r="D591" s="124"/>
      <c r="E591" s="124"/>
      <c r="F591" s="124"/>
    </row>
    <row r="592">
      <c r="A592" s="124"/>
      <c r="B592" s="124"/>
      <c r="C592" s="124"/>
      <c r="D592" s="124"/>
      <c r="E592" s="124"/>
      <c r="F592" s="124"/>
    </row>
    <row r="593">
      <c r="A593" s="124"/>
      <c r="B593" s="124"/>
      <c r="C593" s="124"/>
      <c r="D593" s="124"/>
      <c r="E593" s="124"/>
      <c r="F593" s="124"/>
    </row>
    <row r="594">
      <c r="A594" s="124"/>
      <c r="B594" s="124"/>
      <c r="C594" s="124"/>
      <c r="D594" s="124"/>
      <c r="E594" s="124"/>
      <c r="F594" s="124"/>
    </row>
    <row r="595">
      <c r="A595" s="124"/>
      <c r="B595" s="124"/>
      <c r="C595" s="124"/>
      <c r="D595" s="124"/>
      <c r="E595" s="124"/>
      <c r="F595" s="124"/>
    </row>
    <row r="596">
      <c r="A596" s="124"/>
      <c r="B596" s="124"/>
      <c r="C596" s="124"/>
      <c r="D596" s="124"/>
      <c r="E596" s="124"/>
      <c r="F596" s="124"/>
    </row>
    <row r="597">
      <c r="A597" s="124"/>
      <c r="B597" s="124"/>
      <c r="C597" s="124"/>
      <c r="D597" s="124"/>
      <c r="E597" s="124"/>
      <c r="F597" s="124"/>
    </row>
    <row r="598">
      <c r="A598" s="124"/>
      <c r="B598" s="124"/>
      <c r="C598" s="124"/>
      <c r="D598" s="124"/>
      <c r="E598" s="124"/>
      <c r="F598" s="124"/>
    </row>
    <row r="599">
      <c r="A599" s="124"/>
      <c r="B599" s="124"/>
      <c r="C599" s="124"/>
      <c r="D599" s="124"/>
      <c r="E599" s="124"/>
      <c r="F599" s="124"/>
    </row>
    <row r="600">
      <c r="A600" s="124"/>
      <c r="B600" s="124"/>
      <c r="C600" s="124"/>
      <c r="D600" s="124"/>
      <c r="E600" s="124"/>
      <c r="F600" s="124"/>
    </row>
    <row r="601">
      <c r="A601" s="124"/>
      <c r="B601" s="124"/>
      <c r="C601" s="124"/>
      <c r="D601" s="124"/>
      <c r="E601" s="124"/>
      <c r="F601" s="124"/>
    </row>
    <row r="602">
      <c r="A602" s="124"/>
      <c r="B602" s="124"/>
      <c r="C602" s="124"/>
      <c r="D602" s="124"/>
      <c r="E602" s="124"/>
      <c r="F602" s="124"/>
    </row>
    <row r="603">
      <c r="A603" s="124"/>
      <c r="B603" s="124"/>
      <c r="C603" s="124"/>
      <c r="D603" s="124"/>
      <c r="E603" s="124"/>
      <c r="F603" s="124"/>
    </row>
    <row r="604">
      <c r="A604" s="124"/>
      <c r="B604" s="124"/>
      <c r="C604" s="124"/>
      <c r="D604" s="124"/>
      <c r="E604" s="124"/>
      <c r="F604" s="124"/>
    </row>
    <row r="605">
      <c r="A605" s="124"/>
      <c r="B605" s="124"/>
      <c r="C605" s="124"/>
      <c r="D605" s="124"/>
      <c r="E605" s="124"/>
      <c r="F605" s="124"/>
    </row>
    <row r="606">
      <c r="A606" s="124"/>
      <c r="B606" s="124"/>
      <c r="C606" s="124"/>
      <c r="D606" s="124"/>
      <c r="E606" s="124"/>
      <c r="F606" s="124"/>
    </row>
    <row r="607">
      <c r="A607" s="124"/>
      <c r="B607" s="124"/>
      <c r="C607" s="124"/>
      <c r="D607" s="124"/>
      <c r="E607" s="124"/>
      <c r="F607" s="124"/>
    </row>
    <row r="608">
      <c r="A608" s="124"/>
      <c r="B608" s="124"/>
      <c r="C608" s="124"/>
      <c r="D608" s="124"/>
      <c r="E608" s="124"/>
      <c r="F608" s="124"/>
    </row>
    <row r="609">
      <c r="A609" s="124"/>
      <c r="B609" s="124"/>
      <c r="C609" s="124"/>
      <c r="D609" s="124"/>
      <c r="E609" s="124"/>
      <c r="F609" s="124"/>
    </row>
    <row r="610">
      <c r="A610" s="124"/>
      <c r="B610" s="124"/>
      <c r="C610" s="124"/>
      <c r="D610" s="124"/>
      <c r="E610" s="124"/>
      <c r="F610" s="124"/>
    </row>
    <row r="611">
      <c r="A611" s="124"/>
      <c r="B611" s="124"/>
      <c r="C611" s="124"/>
      <c r="D611" s="124"/>
      <c r="E611" s="124"/>
      <c r="F611" s="124"/>
    </row>
    <row r="612">
      <c r="A612" s="124"/>
      <c r="B612" s="124"/>
      <c r="C612" s="124"/>
      <c r="D612" s="124"/>
      <c r="E612" s="124"/>
      <c r="F612" s="124"/>
    </row>
    <row r="613">
      <c r="A613" s="124"/>
      <c r="B613" s="124"/>
      <c r="C613" s="124"/>
      <c r="D613" s="124"/>
      <c r="E613" s="124"/>
      <c r="F613" s="124"/>
    </row>
    <row r="614">
      <c r="A614" s="124"/>
      <c r="B614" s="124"/>
      <c r="C614" s="124"/>
      <c r="D614" s="124"/>
      <c r="E614" s="124"/>
      <c r="F614" s="124"/>
    </row>
    <row r="615">
      <c r="A615" s="124"/>
      <c r="B615" s="124"/>
      <c r="C615" s="124"/>
      <c r="D615" s="124"/>
      <c r="E615" s="124"/>
      <c r="F615" s="124"/>
    </row>
    <row r="616">
      <c r="A616" s="124"/>
      <c r="B616" s="124"/>
      <c r="C616" s="124"/>
      <c r="D616" s="124"/>
      <c r="E616" s="124"/>
      <c r="F616" s="124"/>
    </row>
    <row r="617">
      <c r="A617" s="124"/>
      <c r="B617" s="124"/>
      <c r="C617" s="124"/>
      <c r="D617" s="124"/>
      <c r="E617" s="124"/>
      <c r="F617" s="124"/>
    </row>
    <row r="618">
      <c r="A618" s="124"/>
      <c r="B618" s="124"/>
      <c r="C618" s="124"/>
      <c r="D618" s="124"/>
      <c r="E618" s="124"/>
      <c r="F618" s="124"/>
    </row>
    <row r="619">
      <c r="A619" s="124"/>
      <c r="B619" s="124"/>
      <c r="C619" s="124"/>
      <c r="D619" s="124"/>
      <c r="E619" s="124"/>
      <c r="F619" s="124"/>
    </row>
    <row r="620">
      <c r="A620" s="124"/>
      <c r="B620" s="124"/>
      <c r="C620" s="124"/>
      <c r="D620" s="124"/>
      <c r="E620" s="124"/>
      <c r="F620" s="124"/>
    </row>
    <row r="621">
      <c r="A621" s="124"/>
      <c r="B621" s="124"/>
      <c r="C621" s="124"/>
      <c r="D621" s="124"/>
      <c r="E621" s="124"/>
      <c r="F621" s="124"/>
    </row>
    <row r="622">
      <c r="A622" s="124"/>
      <c r="B622" s="124"/>
      <c r="C622" s="124"/>
      <c r="D622" s="124"/>
      <c r="E622" s="124"/>
      <c r="F622" s="124"/>
    </row>
    <row r="623">
      <c r="A623" s="124"/>
      <c r="B623" s="124"/>
      <c r="C623" s="124"/>
      <c r="D623" s="124"/>
      <c r="E623" s="124"/>
      <c r="F623" s="124"/>
    </row>
    <row r="624">
      <c r="A624" s="124"/>
      <c r="B624" s="124"/>
      <c r="C624" s="124"/>
      <c r="D624" s="124"/>
      <c r="E624" s="124"/>
      <c r="F624" s="124"/>
    </row>
    <row r="625">
      <c r="A625" s="124"/>
      <c r="B625" s="124"/>
      <c r="C625" s="124"/>
      <c r="D625" s="124"/>
      <c r="E625" s="124"/>
      <c r="F625" s="124"/>
    </row>
    <row r="626">
      <c r="A626" s="124"/>
      <c r="B626" s="124"/>
      <c r="C626" s="124"/>
      <c r="D626" s="124"/>
      <c r="E626" s="124"/>
      <c r="F626" s="124"/>
    </row>
    <row r="627">
      <c r="A627" s="124"/>
      <c r="B627" s="124"/>
      <c r="C627" s="124"/>
      <c r="D627" s="124"/>
      <c r="E627" s="124"/>
      <c r="F627" s="124"/>
    </row>
    <row r="628">
      <c r="A628" s="124"/>
      <c r="B628" s="124"/>
      <c r="C628" s="124"/>
      <c r="D628" s="124"/>
      <c r="E628" s="124"/>
      <c r="F628" s="124"/>
    </row>
    <row r="629">
      <c r="A629" s="124"/>
      <c r="B629" s="124"/>
      <c r="C629" s="124"/>
      <c r="D629" s="124"/>
      <c r="E629" s="124"/>
      <c r="F629" s="124"/>
    </row>
    <row r="630">
      <c r="A630" s="124"/>
      <c r="B630" s="124"/>
      <c r="C630" s="124"/>
      <c r="D630" s="124"/>
      <c r="E630" s="124"/>
      <c r="F630" s="124"/>
    </row>
    <row r="631">
      <c r="A631" s="124"/>
      <c r="B631" s="124"/>
      <c r="C631" s="124"/>
      <c r="D631" s="124"/>
      <c r="E631" s="124"/>
      <c r="F631" s="124"/>
    </row>
    <row r="632">
      <c r="A632" s="124"/>
      <c r="B632" s="124"/>
      <c r="C632" s="124"/>
      <c r="D632" s="124"/>
      <c r="E632" s="124"/>
      <c r="F632" s="124"/>
    </row>
    <row r="633">
      <c r="A633" s="124"/>
      <c r="B633" s="124"/>
      <c r="C633" s="124"/>
      <c r="D633" s="124"/>
      <c r="E633" s="124"/>
      <c r="F633" s="124"/>
    </row>
    <row r="634">
      <c r="A634" s="124"/>
      <c r="B634" s="124"/>
      <c r="C634" s="124"/>
      <c r="D634" s="124"/>
      <c r="E634" s="124"/>
      <c r="F634" s="124"/>
    </row>
    <row r="635">
      <c r="A635" s="124"/>
      <c r="B635" s="124"/>
      <c r="C635" s="124"/>
      <c r="D635" s="124"/>
      <c r="E635" s="124"/>
      <c r="F635" s="124"/>
    </row>
    <row r="636">
      <c r="A636" s="124"/>
      <c r="B636" s="124"/>
      <c r="C636" s="124"/>
      <c r="D636" s="124"/>
      <c r="E636" s="124"/>
      <c r="F636" s="124"/>
    </row>
    <row r="637">
      <c r="A637" s="124"/>
      <c r="B637" s="124"/>
      <c r="C637" s="124"/>
      <c r="D637" s="124"/>
      <c r="E637" s="124"/>
      <c r="F637" s="124"/>
    </row>
    <row r="638">
      <c r="A638" s="124"/>
      <c r="B638" s="124"/>
      <c r="C638" s="124"/>
      <c r="D638" s="124"/>
      <c r="E638" s="124"/>
      <c r="F638" s="124"/>
    </row>
    <row r="639">
      <c r="A639" s="124"/>
      <c r="B639" s="124"/>
      <c r="C639" s="124"/>
      <c r="D639" s="124"/>
      <c r="E639" s="124"/>
      <c r="F639" s="124"/>
    </row>
    <row r="640">
      <c r="A640" s="124"/>
      <c r="B640" s="124"/>
      <c r="C640" s="124"/>
      <c r="D640" s="124"/>
      <c r="E640" s="124"/>
      <c r="F640" s="124"/>
    </row>
    <row r="641">
      <c r="A641" s="124"/>
      <c r="B641" s="124"/>
      <c r="C641" s="124"/>
      <c r="D641" s="124"/>
      <c r="E641" s="124"/>
      <c r="F641" s="124"/>
    </row>
    <row r="642">
      <c r="A642" s="124"/>
      <c r="B642" s="124"/>
      <c r="C642" s="124"/>
      <c r="D642" s="124"/>
      <c r="E642" s="124"/>
      <c r="F642" s="124"/>
    </row>
    <row r="643">
      <c r="A643" s="124"/>
      <c r="B643" s="124"/>
      <c r="C643" s="124"/>
      <c r="D643" s="124"/>
      <c r="E643" s="124"/>
      <c r="F643" s="124"/>
    </row>
    <row r="644">
      <c r="A644" s="124"/>
      <c r="B644" s="124"/>
      <c r="C644" s="124"/>
      <c r="D644" s="124"/>
      <c r="E644" s="124"/>
      <c r="F644" s="124"/>
    </row>
    <row r="645">
      <c r="A645" s="124"/>
      <c r="B645" s="124"/>
      <c r="C645" s="124"/>
      <c r="D645" s="124"/>
      <c r="E645" s="124"/>
      <c r="F645" s="124"/>
    </row>
    <row r="646">
      <c r="A646" s="124"/>
      <c r="B646" s="124"/>
      <c r="C646" s="124"/>
      <c r="D646" s="124"/>
      <c r="E646" s="124"/>
      <c r="F646" s="124"/>
    </row>
    <row r="647">
      <c r="A647" s="124"/>
      <c r="B647" s="124"/>
      <c r="C647" s="124"/>
      <c r="D647" s="124"/>
      <c r="E647" s="124"/>
      <c r="F647" s="124"/>
    </row>
    <row r="648">
      <c r="A648" s="124"/>
      <c r="B648" s="124"/>
      <c r="C648" s="124"/>
      <c r="D648" s="124"/>
      <c r="E648" s="124"/>
      <c r="F648" s="124"/>
    </row>
    <row r="649">
      <c r="A649" s="124"/>
      <c r="B649" s="124"/>
      <c r="C649" s="124"/>
      <c r="D649" s="124"/>
      <c r="E649" s="124"/>
      <c r="F649" s="124"/>
    </row>
    <row r="650">
      <c r="A650" s="124"/>
      <c r="B650" s="124"/>
      <c r="C650" s="124"/>
      <c r="D650" s="124"/>
      <c r="E650" s="124"/>
      <c r="F650" s="124"/>
    </row>
    <row r="651">
      <c r="A651" s="124"/>
      <c r="B651" s="124"/>
      <c r="C651" s="124"/>
      <c r="D651" s="124"/>
      <c r="E651" s="124"/>
      <c r="F651" s="124"/>
    </row>
    <row r="652">
      <c r="A652" s="124"/>
      <c r="B652" s="124"/>
      <c r="C652" s="124"/>
      <c r="D652" s="124"/>
      <c r="E652" s="124"/>
      <c r="F652" s="124"/>
    </row>
    <row r="653">
      <c r="A653" s="124"/>
      <c r="B653" s="124"/>
      <c r="C653" s="124"/>
      <c r="D653" s="124"/>
      <c r="E653" s="124"/>
      <c r="F653" s="124"/>
    </row>
    <row r="654">
      <c r="A654" s="124"/>
      <c r="B654" s="124"/>
      <c r="C654" s="124"/>
      <c r="D654" s="124"/>
      <c r="E654" s="124"/>
      <c r="F654" s="124"/>
    </row>
    <row r="655">
      <c r="A655" s="124"/>
      <c r="B655" s="124"/>
      <c r="C655" s="124"/>
      <c r="D655" s="124"/>
      <c r="E655" s="124"/>
      <c r="F655" s="124"/>
    </row>
    <row r="656">
      <c r="A656" s="124"/>
      <c r="B656" s="124"/>
      <c r="C656" s="124"/>
      <c r="D656" s="124"/>
      <c r="E656" s="124"/>
      <c r="F656" s="124"/>
    </row>
    <row r="657">
      <c r="A657" s="124"/>
      <c r="B657" s="124"/>
      <c r="C657" s="124"/>
      <c r="D657" s="124"/>
      <c r="E657" s="124"/>
      <c r="F657" s="124"/>
    </row>
    <row r="658">
      <c r="A658" s="124"/>
      <c r="B658" s="124"/>
      <c r="C658" s="124"/>
      <c r="D658" s="124"/>
      <c r="E658" s="124"/>
      <c r="F658" s="124"/>
    </row>
    <row r="659">
      <c r="A659" s="124"/>
      <c r="B659" s="124"/>
      <c r="C659" s="124"/>
      <c r="D659" s="124"/>
      <c r="E659" s="124"/>
      <c r="F659" s="124"/>
    </row>
    <row r="660">
      <c r="A660" s="124"/>
      <c r="B660" s="124"/>
      <c r="C660" s="124"/>
      <c r="D660" s="124"/>
      <c r="E660" s="124"/>
      <c r="F660" s="124"/>
    </row>
    <row r="661">
      <c r="A661" s="124"/>
      <c r="B661" s="124"/>
      <c r="C661" s="124"/>
      <c r="D661" s="124"/>
      <c r="E661" s="124"/>
      <c r="F661" s="124"/>
    </row>
    <row r="662">
      <c r="A662" s="124"/>
      <c r="B662" s="124"/>
      <c r="C662" s="124"/>
      <c r="D662" s="124"/>
      <c r="E662" s="124"/>
      <c r="F662" s="124"/>
    </row>
    <row r="663">
      <c r="A663" s="124"/>
      <c r="B663" s="124"/>
      <c r="C663" s="124"/>
      <c r="D663" s="124"/>
      <c r="E663" s="124"/>
      <c r="F663" s="124"/>
    </row>
    <row r="664">
      <c r="A664" s="124"/>
      <c r="B664" s="124"/>
      <c r="C664" s="124"/>
      <c r="D664" s="124"/>
      <c r="E664" s="124"/>
      <c r="F664" s="124"/>
    </row>
    <row r="665">
      <c r="A665" s="124"/>
      <c r="B665" s="124"/>
      <c r="C665" s="124"/>
      <c r="D665" s="124"/>
      <c r="E665" s="124"/>
      <c r="F665" s="124"/>
    </row>
    <row r="666">
      <c r="A666" s="124"/>
      <c r="B666" s="124"/>
      <c r="C666" s="124"/>
      <c r="D666" s="124"/>
      <c r="E666" s="124"/>
      <c r="F666" s="124"/>
    </row>
    <row r="667">
      <c r="A667" s="124"/>
      <c r="B667" s="124"/>
      <c r="C667" s="124"/>
      <c r="D667" s="124"/>
      <c r="E667" s="124"/>
      <c r="F667" s="124"/>
    </row>
    <row r="668">
      <c r="A668" s="124"/>
      <c r="B668" s="124"/>
      <c r="C668" s="124"/>
      <c r="D668" s="124"/>
      <c r="E668" s="124"/>
      <c r="F668" s="124"/>
    </row>
    <row r="669">
      <c r="A669" s="124"/>
      <c r="B669" s="124"/>
      <c r="C669" s="124"/>
      <c r="D669" s="124"/>
      <c r="E669" s="124"/>
      <c r="F669" s="124"/>
    </row>
    <row r="670">
      <c r="A670" s="124"/>
      <c r="B670" s="124"/>
      <c r="C670" s="124"/>
      <c r="D670" s="124"/>
      <c r="E670" s="124"/>
      <c r="F670" s="124"/>
    </row>
    <row r="671">
      <c r="A671" s="124"/>
      <c r="B671" s="124"/>
      <c r="C671" s="124"/>
      <c r="D671" s="124"/>
      <c r="E671" s="124"/>
      <c r="F671" s="124"/>
    </row>
    <row r="672">
      <c r="A672" s="124"/>
      <c r="B672" s="124"/>
      <c r="C672" s="124"/>
      <c r="D672" s="124"/>
      <c r="E672" s="124"/>
      <c r="F672" s="124"/>
    </row>
    <row r="673">
      <c r="A673" s="124"/>
      <c r="B673" s="124"/>
      <c r="C673" s="124"/>
      <c r="D673" s="124"/>
      <c r="E673" s="124"/>
      <c r="F673" s="124"/>
    </row>
    <row r="674">
      <c r="A674" s="124"/>
      <c r="B674" s="124"/>
      <c r="C674" s="124"/>
      <c r="D674" s="124"/>
      <c r="E674" s="124"/>
      <c r="F674" s="124"/>
    </row>
    <row r="675">
      <c r="A675" s="124"/>
      <c r="B675" s="124"/>
      <c r="C675" s="124"/>
      <c r="D675" s="124"/>
      <c r="E675" s="124"/>
      <c r="F675" s="124"/>
    </row>
    <row r="676">
      <c r="A676" s="124"/>
      <c r="B676" s="124"/>
      <c r="C676" s="124"/>
      <c r="D676" s="124"/>
      <c r="E676" s="124"/>
      <c r="F676" s="124"/>
    </row>
    <row r="677">
      <c r="A677" s="124"/>
      <c r="B677" s="124"/>
      <c r="C677" s="124"/>
      <c r="D677" s="124"/>
      <c r="E677" s="124"/>
      <c r="F677" s="124"/>
    </row>
    <row r="678">
      <c r="A678" s="124"/>
      <c r="B678" s="124"/>
      <c r="C678" s="124"/>
      <c r="D678" s="124"/>
      <c r="E678" s="124"/>
      <c r="F678" s="124"/>
    </row>
    <row r="679">
      <c r="A679" s="124"/>
      <c r="B679" s="124"/>
      <c r="C679" s="124"/>
      <c r="D679" s="124"/>
      <c r="E679" s="124"/>
      <c r="F679" s="124"/>
    </row>
    <row r="680">
      <c r="A680" s="124"/>
      <c r="B680" s="124"/>
      <c r="C680" s="124"/>
      <c r="D680" s="124"/>
      <c r="E680" s="124"/>
      <c r="F680" s="124"/>
    </row>
    <row r="681">
      <c r="A681" s="124"/>
      <c r="B681" s="124"/>
      <c r="C681" s="124"/>
      <c r="D681" s="124"/>
      <c r="E681" s="124"/>
      <c r="F681" s="124"/>
    </row>
    <row r="682">
      <c r="A682" s="124"/>
      <c r="B682" s="124"/>
      <c r="C682" s="124"/>
      <c r="D682" s="124"/>
      <c r="E682" s="124"/>
      <c r="F682" s="124"/>
    </row>
    <row r="683">
      <c r="A683" s="124"/>
      <c r="B683" s="124"/>
      <c r="C683" s="124"/>
      <c r="D683" s="124"/>
      <c r="E683" s="124"/>
      <c r="F683" s="124"/>
    </row>
    <row r="684">
      <c r="A684" s="124"/>
      <c r="B684" s="124"/>
      <c r="C684" s="124"/>
      <c r="D684" s="124"/>
      <c r="E684" s="124"/>
      <c r="F684" s="124"/>
    </row>
    <row r="685">
      <c r="A685" s="124"/>
      <c r="B685" s="124"/>
      <c r="C685" s="124"/>
      <c r="D685" s="124"/>
      <c r="E685" s="124"/>
      <c r="F685" s="124"/>
    </row>
    <row r="686">
      <c r="A686" s="124"/>
      <c r="B686" s="124"/>
      <c r="C686" s="124"/>
      <c r="D686" s="124"/>
      <c r="E686" s="124"/>
      <c r="F686" s="124"/>
    </row>
    <row r="687">
      <c r="A687" s="124"/>
      <c r="B687" s="124"/>
      <c r="C687" s="124"/>
      <c r="D687" s="124"/>
      <c r="E687" s="124"/>
      <c r="F687" s="124"/>
    </row>
    <row r="688">
      <c r="A688" s="124"/>
      <c r="B688" s="124"/>
      <c r="C688" s="124"/>
      <c r="D688" s="124"/>
      <c r="E688" s="124"/>
      <c r="F688" s="124"/>
    </row>
    <row r="689">
      <c r="A689" s="124"/>
      <c r="B689" s="124"/>
      <c r="C689" s="124"/>
      <c r="D689" s="124"/>
      <c r="E689" s="124"/>
      <c r="F689" s="124"/>
    </row>
    <row r="690">
      <c r="A690" s="124"/>
      <c r="B690" s="124"/>
      <c r="C690" s="124"/>
      <c r="D690" s="124"/>
      <c r="E690" s="124"/>
      <c r="F690" s="124"/>
    </row>
    <row r="691">
      <c r="A691" s="124"/>
      <c r="B691" s="124"/>
      <c r="C691" s="124"/>
      <c r="D691" s="124"/>
      <c r="E691" s="124"/>
      <c r="F691" s="124"/>
    </row>
    <row r="692">
      <c r="A692" s="124"/>
      <c r="B692" s="124"/>
      <c r="C692" s="124"/>
      <c r="D692" s="124"/>
      <c r="E692" s="124"/>
      <c r="F692" s="124"/>
    </row>
    <row r="693">
      <c r="A693" s="124"/>
      <c r="B693" s="124"/>
      <c r="C693" s="124"/>
      <c r="D693" s="124"/>
      <c r="E693" s="124"/>
      <c r="F693" s="124"/>
    </row>
    <row r="694">
      <c r="A694" s="124"/>
      <c r="B694" s="124"/>
      <c r="C694" s="124"/>
      <c r="D694" s="124"/>
      <c r="E694" s="124"/>
      <c r="F694" s="124"/>
    </row>
    <row r="695">
      <c r="A695" s="124"/>
      <c r="B695" s="124"/>
      <c r="C695" s="124"/>
      <c r="D695" s="124"/>
      <c r="E695" s="124"/>
      <c r="F695" s="124"/>
    </row>
    <row r="696">
      <c r="A696" s="124"/>
      <c r="B696" s="124"/>
      <c r="C696" s="124"/>
      <c r="D696" s="124"/>
      <c r="E696" s="124"/>
      <c r="F696" s="124"/>
    </row>
    <row r="697">
      <c r="A697" s="124"/>
      <c r="B697" s="124"/>
      <c r="C697" s="124"/>
      <c r="D697" s="124"/>
      <c r="E697" s="124"/>
      <c r="F697" s="124"/>
    </row>
    <row r="698">
      <c r="A698" s="124"/>
      <c r="B698" s="124"/>
      <c r="C698" s="124"/>
      <c r="D698" s="124"/>
      <c r="E698" s="124"/>
      <c r="F698" s="124"/>
    </row>
    <row r="699">
      <c r="A699" s="124"/>
      <c r="B699" s="124"/>
      <c r="C699" s="124"/>
      <c r="D699" s="124"/>
      <c r="E699" s="124"/>
      <c r="F699" s="124"/>
    </row>
    <row r="700">
      <c r="A700" s="124"/>
      <c r="B700" s="124"/>
      <c r="C700" s="124"/>
      <c r="D700" s="124"/>
      <c r="E700" s="124"/>
      <c r="F700" s="124"/>
    </row>
    <row r="701">
      <c r="A701" s="124"/>
      <c r="B701" s="124"/>
      <c r="C701" s="124"/>
      <c r="D701" s="124"/>
      <c r="E701" s="124"/>
      <c r="F701" s="124"/>
    </row>
    <row r="702">
      <c r="A702" s="124"/>
      <c r="B702" s="124"/>
      <c r="C702" s="124"/>
      <c r="D702" s="124"/>
      <c r="E702" s="124"/>
      <c r="F702" s="124"/>
    </row>
    <row r="703">
      <c r="A703" s="124"/>
      <c r="B703" s="124"/>
      <c r="C703" s="124"/>
      <c r="D703" s="124"/>
      <c r="E703" s="124"/>
      <c r="F703" s="124"/>
    </row>
    <row r="704">
      <c r="A704" s="124"/>
      <c r="B704" s="124"/>
      <c r="C704" s="124"/>
      <c r="D704" s="124"/>
      <c r="E704" s="124"/>
      <c r="F704" s="124"/>
    </row>
    <row r="705">
      <c r="A705" s="124"/>
      <c r="B705" s="124"/>
      <c r="C705" s="124"/>
      <c r="D705" s="124"/>
      <c r="E705" s="124"/>
      <c r="F705" s="124"/>
    </row>
    <row r="706">
      <c r="A706" s="124"/>
      <c r="B706" s="124"/>
      <c r="C706" s="124"/>
      <c r="D706" s="124"/>
      <c r="E706" s="124"/>
      <c r="F706" s="124"/>
    </row>
    <row r="707">
      <c r="A707" s="124"/>
      <c r="B707" s="124"/>
      <c r="C707" s="124"/>
      <c r="D707" s="124"/>
      <c r="E707" s="124"/>
      <c r="F707" s="124"/>
    </row>
    <row r="708">
      <c r="A708" s="124"/>
      <c r="B708" s="124"/>
      <c r="C708" s="124"/>
      <c r="D708" s="124"/>
      <c r="E708" s="124"/>
      <c r="F708" s="124"/>
    </row>
    <row r="709">
      <c r="A709" s="124"/>
      <c r="B709" s="124"/>
      <c r="C709" s="124"/>
      <c r="D709" s="124"/>
      <c r="E709" s="124"/>
      <c r="F709" s="124"/>
    </row>
    <row r="710">
      <c r="A710" s="124"/>
      <c r="B710" s="124"/>
      <c r="C710" s="124"/>
      <c r="D710" s="124"/>
      <c r="E710" s="124"/>
      <c r="F710" s="124"/>
    </row>
    <row r="711">
      <c r="A711" s="124"/>
      <c r="B711" s="124"/>
      <c r="C711" s="124"/>
      <c r="D711" s="124"/>
      <c r="E711" s="124"/>
      <c r="F711" s="124"/>
    </row>
    <row r="712">
      <c r="A712" s="124"/>
      <c r="B712" s="124"/>
      <c r="C712" s="124"/>
      <c r="D712" s="124"/>
      <c r="E712" s="124"/>
      <c r="F712" s="124"/>
    </row>
    <row r="713">
      <c r="A713" s="124"/>
      <c r="B713" s="124"/>
      <c r="C713" s="124"/>
      <c r="D713" s="124"/>
      <c r="E713" s="124"/>
      <c r="F713" s="124"/>
    </row>
    <row r="714">
      <c r="A714" s="124"/>
      <c r="B714" s="124"/>
      <c r="C714" s="124"/>
      <c r="D714" s="124"/>
      <c r="E714" s="124"/>
      <c r="F714" s="124"/>
    </row>
    <row r="715">
      <c r="A715" s="124"/>
      <c r="B715" s="124"/>
      <c r="C715" s="124"/>
      <c r="D715" s="124"/>
      <c r="E715" s="124"/>
      <c r="F715" s="124"/>
    </row>
    <row r="716">
      <c r="A716" s="124"/>
      <c r="B716" s="124"/>
      <c r="C716" s="124"/>
      <c r="D716" s="124"/>
      <c r="E716" s="124"/>
      <c r="F716" s="124"/>
    </row>
    <row r="717">
      <c r="A717" s="124"/>
      <c r="B717" s="124"/>
      <c r="C717" s="124"/>
      <c r="D717" s="124"/>
      <c r="E717" s="124"/>
      <c r="F717" s="124"/>
    </row>
    <row r="718">
      <c r="A718" s="124"/>
      <c r="B718" s="124"/>
      <c r="C718" s="124"/>
      <c r="D718" s="124"/>
      <c r="E718" s="124"/>
      <c r="F718" s="124"/>
    </row>
    <row r="719">
      <c r="A719" s="124"/>
      <c r="B719" s="124"/>
      <c r="C719" s="124"/>
      <c r="D719" s="124"/>
      <c r="E719" s="124"/>
      <c r="F719" s="124"/>
    </row>
    <row r="720">
      <c r="A720" s="124"/>
      <c r="B720" s="124"/>
      <c r="C720" s="124"/>
      <c r="D720" s="124"/>
      <c r="E720" s="124"/>
      <c r="F720" s="124"/>
    </row>
    <row r="721">
      <c r="A721" s="124"/>
      <c r="B721" s="124"/>
      <c r="C721" s="124"/>
      <c r="D721" s="124"/>
      <c r="E721" s="124"/>
      <c r="F721" s="124"/>
    </row>
    <row r="722">
      <c r="A722" s="124"/>
      <c r="B722" s="124"/>
      <c r="C722" s="124"/>
      <c r="D722" s="124"/>
      <c r="E722" s="124"/>
      <c r="F722" s="124"/>
    </row>
    <row r="723">
      <c r="A723" s="124"/>
      <c r="B723" s="124"/>
      <c r="C723" s="124"/>
      <c r="D723" s="124"/>
      <c r="E723" s="124"/>
      <c r="F723" s="124"/>
    </row>
    <row r="724">
      <c r="A724" s="124"/>
      <c r="B724" s="124"/>
      <c r="C724" s="124"/>
      <c r="D724" s="124"/>
      <c r="E724" s="124"/>
      <c r="F724" s="124"/>
    </row>
    <row r="725">
      <c r="A725" s="124"/>
      <c r="B725" s="124"/>
      <c r="C725" s="124"/>
      <c r="D725" s="124"/>
      <c r="E725" s="124"/>
      <c r="F725" s="124"/>
    </row>
    <row r="726">
      <c r="A726" s="124"/>
      <c r="B726" s="124"/>
      <c r="C726" s="124"/>
      <c r="D726" s="124"/>
      <c r="E726" s="124"/>
      <c r="F726" s="124"/>
    </row>
    <row r="727">
      <c r="A727" s="124"/>
      <c r="B727" s="124"/>
      <c r="C727" s="124"/>
      <c r="D727" s="124"/>
      <c r="E727" s="124"/>
      <c r="F727" s="124"/>
    </row>
    <row r="728">
      <c r="A728" s="124"/>
      <c r="B728" s="124"/>
      <c r="C728" s="124"/>
      <c r="D728" s="124"/>
      <c r="E728" s="124"/>
      <c r="F728" s="124"/>
    </row>
    <row r="729">
      <c r="A729" s="124"/>
      <c r="B729" s="124"/>
      <c r="C729" s="124"/>
      <c r="D729" s="124"/>
      <c r="E729" s="124"/>
      <c r="F729" s="124"/>
    </row>
    <row r="730">
      <c r="A730" s="124"/>
      <c r="B730" s="124"/>
      <c r="C730" s="124"/>
      <c r="D730" s="124"/>
      <c r="E730" s="124"/>
      <c r="F730" s="124"/>
    </row>
    <row r="731">
      <c r="A731" s="124"/>
      <c r="B731" s="124"/>
      <c r="C731" s="124"/>
      <c r="D731" s="124"/>
      <c r="E731" s="124"/>
      <c r="F731" s="124"/>
    </row>
    <row r="732">
      <c r="A732" s="124"/>
      <c r="B732" s="124"/>
      <c r="C732" s="124"/>
      <c r="D732" s="124"/>
      <c r="E732" s="124"/>
      <c r="F732" s="124"/>
    </row>
    <row r="733">
      <c r="A733" s="124"/>
      <c r="B733" s="124"/>
      <c r="C733" s="124"/>
      <c r="D733" s="124"/>
      <c r="E733" s="124"/>
      <c r="F733" s="124"/>
    </row>
    <row r="734">
      <c r="A734" s="124"/>
      <c r="B734" s="124"/>
      <c r="C734" s="124"/>
      <c r="D734" s="124"/>
      <c r="E734" s="124"/>
      <c r="F734" s="124"/>
    </row>
    <row r="735">
      <c r="A735" s="124"/>
      <c r="B735" s="124"/>
      <c r="C735" s="124"/>
      <c r="D735" s="124"/>
      <c r="E735" s="124"/>
      <c r="F735" s="124"/>
    </row>
    <row r="736">
      <c r="A736" s="124"/>
      <c r="B736" s="124"/>
      <c r="C736" s="124"/>
      <c r="D736" s="124"/>
      <c r="E736" s="124"/>
      <c r="F736" s="124"/>
    </row>
    <row r="737">
      <c r="A737" s="124"/>
      <c r="B737" s="124"/>
      <c r="C737" s="124"/>
      <c r="D737" s="124"/>
      <c r="E737" s="124"/>
      <c r="F737" s="124"/>
    </row>
    <row r="738">
      <c r="A738" s="124"/>
      <c r="B738" s="124"/>
      <c r="C738" s="124"/>
      <c r="D738" s="124"/>
      <c r="E738" s="124"/>
      <c r="F738" s="124"/>
    </row>
    <row r="739">
      <c r="A739" s="124"/>
      <c r="B739" s="124"/>
      <c r="C739" s="124"/>
      <c r="D739" s="124"/>
      <c r="E739" s="124"/>
      <c r="F739" s="124"/>
    </row>
    <row r="740">
      <c r="A740" s="124"/>
      <c r="B740" s="124"/>
      <c r="C740" s="124"/>
      <c r="D740" s="124"/>
      <c r="E740" s="124"/>
      <c r="F740" s="124"/>
    </row>
    <row r="741">
      <c r="A741" s="124"/>
      <c r="B741" s="124"/>
      <c r="C741" s="124"/>
      <c r="D741" s="124"/>
      <c r="E741" s="124"/>
      <c r="F741" s="124"/>
    </row>
    <row r="742">
      <c r="A742" s="124"/>
      <c r="B742" s="124"/>
      <c r="C742" s="124"/>
      <c r="D742" s="124"/>
      <c r="E742" s="124"/>
      <c r="F742" s="124"/>
    </row>
    <row r="743">
      <c r="A743" s="124"/>
      <c r="B743" s="124"/>
      <c r="C743" s="124"/>
      <c r="D743" s="124"/>
      <c r="E743" s="124"/>
      <c r="F743" s="124"/>
    </row>
    <row r="744">
      <c r="A744" s="124"/>
      <c r="B744" s="124"/>
      <c r="C744" s="124"/>
      <c r="D744" s="124"/>
      <c r="E744" s="124"/>
      <c r="F744" s="124"/>
    </row>
    <row r="745">
      <c r="A745" s="124"/>
      <c r="B745" s="124"/>
      <c r="C745" s="124"/>
      <c r="D745" s="124"/>
      <c r="E745" s="124"/>
      <c r="F745" s="124"/>
    </row>
    <row r="746">
      <c r="A746" s="124"/>
      <c r="B746" s="124"/>
      <c r="C746" s="124"/>
      <c r="D746" s="124"/>
      <c r="E746" s="124"/>
      <c r="F746" s="124"/>
    </row>
    <row r="747">
      <c r="A747" s="124"/>
      <c r="B747" s="124"/>
      <c r="C747" s="124"/>
      <c r="D747" s="124"/>
      <c r="E747" s="124"/>
      <c r="F747" s="124"/>
    </row>
    <row r="748">
      <c r="A748" s="124"/>
      <c r="B748" s="124"/>
      <c r="C748" s="124"/>
      <c r="D748" s="124"/>
      <c r="E748" s="124"/>
      <c r="F748" s="124"/>
    </row>
    <row r="749">
      <c r="A749" s="124"/>
      <c r="B749" s="124"/>
      <c r="C749" s="124"/>
      <c r="D749" s="124"/>
      <c r="E749" s="124"/>
      <c r="F749" s="124"/>
    </row>
    <row r="750">
      <c r="A750" s="124"/>
      <c r="B750" s="124"/>
      <c r="C750" s="124"/>
      <c r="D750" s="124"/>
      <c r="E750" s="124"/>
      <c r="F750" s="124"/>
    </row>
    <row r="751">
      <c r="A751" s="124"/>
      <c r="B751" s="124"/>
      <c r="C751" s="124"/>
      <c r="D751" s="124"/>
      <c r="E751" s="124"/>
      <c r="F751" s="124"/>
    </row>
    <row r="752">
      <c r="A752" s="124"/>
      <c r="B752" s="124"/>
      <c r="C752" s="124"/>
      <c r="D752" s="124"/>
      <c r="E752" s="124"/>
      <c r="F752" s="124"/>
    </row>
    <row r="753">
      <c r="A753" s="124"/>
      <c r="B753" s="124"/>
      <c r="C753" s="124"/>
      <c r="D753" s="124"/>
      <c r="E753" s="124"/>
      <c r="F753" s="124"/>
    </row>
    <row r="754">
      <c r="A754" s="124"/>
      <c r="B754" s="124"/>
      <c r="C754" s="124"/>
      <c r="D754" s="124"/>
      <c r="E754" s="124"/>
      <c r="F754" s="124"/>
    </row>
    <row r="755">
      <c r="A755" s="124"/>
      <c r="B755" s="124"/>
      <c r="C755" s="124"/>
      <c r="D755" s="124"/>
      <c r="E755" s="124"/>
      <c r="F755" s="124"/>
    </row>
    <row r="756">
      <c r="A756" s="124"/>
      <c r="B756" s="124"/>
      <c r="C756" s="124"/>
      <c r="D756" s="124"/>
      <c r="E756" s="124"/>
      <c r="F756" s="124"/>
    </row>
    <row r="757">
      <c r="A757" s="124"/>
      <c r="B757" s="124"/>
      <c r="C757" s="124"/>
      <c r="D757" s="124"/>
      <c r="E757" s="124"/>
      <c r="F757" s="124"/>
    </row>
    <row r="758">
      <c r="A758" s="124"/>
      <c r="B758" s="124"/>
      <c r="C758" s="124"/>
      <c r="D758" s="124"/>
      <c r="E758" s="124"/>
      <c r="F758" s="124"/>
    </row>
    <row r="759">
      <c r="A759" s="124"/>
      <c r="B759" s="124"/>
      <c r="C759" s="124"/>
      <c r="D759" s="124"/>
      <c r="E759" s="124"/>
      <c r="F759" s="124"/>
    </row>
    <row r="760">
      <c r="A760" s="124"/>
      <c r="B760" s="124"/>
      <c r="C760" s="124"/>
      <c r="D760" s="124"/>
      <c r="E760" s="124"/>
      <c r="F760" s="124"/>
    </row>
    <row r="761">
      <c r="A761" s="124"/>
      <c r="B761" s="124"/>
      <c r="C761" s="124"/>
      <c r="D761" s="124"/>
      <c r="E761" s="124"/>
      <c r="F761" s="124"/>
    </row>
    <row r="762">
      <c r="A762" s="124"/>
      <c r="B762" s="124"/>
      <c r="C762" s="124"/>
      <c r="D762" s="124"/>
      <c r="E762" s="124"/>
      <c r="F762" s="124"/>
    </row>
    <row r="763">
      <c r="A763" s="124"/>
      <c r="B763" s="124"/>
      <c r="C763" s="124"/>
      <c r="D763" s="124"/>
      <c r="E763" s="124"/>
      <c r="F763" s="124"/>
    </row>
    <row r="764">
      <c r="A764" s="124"/>
      <c r="B764" s="124"/>
      <c r="C764" s="124"/>
      <c r="D764" s="124"/>
      <c r="E764" s="124"/>
      <c r="F764" s="124"/>
    </row>
    <row r="765">
      <c r="A765" s="124"/>
      <c r="B765" s="124"/>
      <c r="C765" s="124"/>
      <c r="D765" s="124"/>
      <c r="E765" s="124"/>
      <c r="F765" s="124"/>
    </row>
    <row r="766">
      <c r="A766" s="124"/>
      <c r="B766" s="124"/>
      <c r="C766" s="124"/>
      <c r="D766" s="124"/>
      <c r="E766" s="124"/>
      <c r="F766" s="124"/>
    </row>
    <row r="767">
      <c r="A767" s="124"/>
      <c r="B767" s="124"/>
      <c r="C767" s="124"/>
      <c r="D767" s="124"/>
      <c r="E767" s="124"/>
      <c r="F767" s="124"/>
    </row>
    <row r="768">
      <c r="A768" s="124"/>
      <c r="B768" s="124"/>
      <c r="C768" s="124"/>
      <c r="D768" s="124"/>
      <c r="E768" s="124"/>
      <c r="F768" s="124"/>
    </row>
    <row r="769">
      <c r="A769" s="124"/>
      <c r="B769" s="124"/>
      <c r="C769" s="124"/>
      <c r="D769" s="124"/>
      <c r="E769" s="124"/>
      <c r="F769" s="124"/>
    </row>
    <row r="770">
      <c r="A770" s="124"/>
      <c r="B770" s="124"/>
      <c r="C770" s="124"/>
      <c r="D770" s="124"/>
      <c r="E770" s="124"/>
      <c r="F770" s="124"/>
    </row>
    <row r="771">
      <c r="A771" s="124"/>
      <c r="B771" s="124"/>
      <c r="C771" s="124"/>
      <c r="D771" s="124"/>
      <c r="E771" s="124"/>
      <c r="F771" s="124"/>
    </row>
    <row r="772">
      <c r="A772" s="124"/>
      <c r="B772" s="124"/>
      <c r="C772" s="124"/>
      <c r="D772" s="124"/>
      <c r="E772" s="124"/>
      <c r="F772" s="124"/>
    </row>
    <row r="773">
      <c r="A773" s="124"/>
      <c r="B773" s="124"/>
      <c r="C773" s="124"/>
      <c r="D773" s="124"/>
      <c r="E773" s="124"/>
      <c r="F773" s="124"/>
    </row>
    <row r="774">
      <c r="A774" s="124"/>
      <c r="B774" s="124"/>
      <c r="C774" s="124"/>
      <c r="D774" s="124"/>
      <c r="E774" s="124"/>
      <c r="F774" s="124"/>
    </row>
    <row r="775">
      <c r="A775" s="124"/>
      <c r="B775" s="124"/>
      <c r="C775" s="124"/>
      <c r="D775" s="124"/>
      <c r="E775" s="124"/>
      <c r="F775" s="124"/>
    </row>
    <row r="776">
      <c r="A776" s="124"/>
      <c r="B776" s="124"/>
      <c r="C776" s="124"/>
      <c r="D776" s="124"/>
      <c r="E776" s="124"/>
      <c r="F776" s="124"/>
    </row>
    <row r="777">
      <c r="A777" s="124"/>
      <c r="B777" s="124"/>
      <c r="C777" s="124"/>
      <c r="D777" s="124"/>
      <c r="E777" s="124"/>
      <c r="F777" s="124"/>
    </row>
    <row r="778">
      <c r="A778" s="124"/>
      <c r="B778" s="124"/>
      <c r="C778" s="124"/>
      <c r="D778" s="124"/>
      <c r="E778" s="124"/>
      <c r="F778" s="124"/>
    </row>
    <row r="779">
      <c r="A779" s="124"/>
      <c r="B779" s="124"/>
      <c r="C779" s="124"/>
      <c r="D779" s="124"/>
      <c r="E779" s="124"/>
      <c r="F779" s="124"/>
    </row>
    <row r="780">
      <c r="A780" s="124"/>
      <c r="B780" s="124"/>
      <c r="C780" s="124"/>
      <c r="D780" s="124"/>
      <c r="E780" s="124"/>
      <c r="F780" s="124"/>
    </row>
    <row r="781">
      <c r="A781" s="124"/>
      <c r="B781" s="124"/>
      <c r="C781" s="124"/>
      <c r="D781" s="124"/>
      <c r="E781" s="124"/>
      <c r="F781" s="124"/>
    </row>
    <row r="782">
      <c r="A782" s="124"/>
      <c r="B782" s="124"/>
      <c r="C782" s="124"/>
      <c r="D782" s="124"/>
      <c r="E782" s="124"/>
      <c r="F782" s="124"/>
    </row>
    <row r="783">
      <c r="A783" s="124"/>
      <c r="B783" s="124"/>
      <c r="C783" s="124"/>
      <c r="D783" s="124"/>
      <c r="E783" s="124"/>
      <c r="F783" s="124"/>
    </row>
    <row r="784">
      <c r="A784" s="124"/>
      <c r="B784" s="124"/>
      <c r="C784" s="124"/>
      <c r="D784" s="124"/>
      <c r="E784" s="124"/>
      <c r="F784" s="124"/>
    </row>
    <row r="785">
      <c r="A785" s="124"/>
      <c r="B785" s="124"/>
      <c r="C785" s="124"/>
      <c r="D785" s="124"/>
      <c r="E785" s="124"/>
      <c r="F785" s="124"/>
    </row>
    <row r="786">
      <c r="A786" s="124"/>
      <c r="B786" s="124"/>
      <c r="C786" s="124"/>
      <c r="D786" s="124"/>
      <c r="E786" s="124"/>
      <c r="F786" s="124"/>
    </row>
    <row r="787">
      <c r="A787" s="124"/>
      <c r="B787" s="124"/>
      <c r="C787" s="124"/>
      <c r="D787" s="124"/>
      <c r="E787" s="124"/>
      <c r="F787" s="124"/>
    </row>
    <row r="788">
      <c r="A788" s="124"/>
      <c r="B788" s="124"/>
      <c r="C788" s="124"/>
      <c r="D788" s="124"/>
      <c r="E788" s="124"/>
      <c r="F788" s="124"/>
    </row>
    <row r="789">
      <c r="A789" s="124"/>
      <c r="B789" s="124"/>
      <c r="C789" s="124"/>
      <c r="D789" s="124"/>
      <c r="E789" s="124"/>
      <c r="F789" s="124"/>
    </row>
    <row r="790">
      <c r="A790" s="124"/>
      <c r="B790" s="124"/>
      <c r="C790" s="124"/>
      <c r="D790" s="124"/>
      <c r="E790" s="124"/>
      <c r="F790" s="124"/>
    </row>
    <row r="791">
      <c r="A791" s="124"/>
      <c r="B791" s="124"/>
      <c r="C791" s="124"/>
      <c r="D791" s="124"/>
      <c r="E791" s="124"/>
      <c r="F791" s="124"/>
    </row>
    <row r="792">
      <c r="A792" s="124"/>
      <c r="B792" s="124"/>
      <c r="C792" s="124"/>
      <c r="D792" s="124"/>
      <c r="E792" s="124"/>
      <c r="F792" s="124"/>
    </row>
    <row r="793">
      <c r="A793" s="124"/>
      <c r="B793" s="124"/>
      <c r="C793" s="124"/>
      <c r="D793" s="124"/>
      <c r="E793" s="124"/>
      <c r="F793" s="124"/>
    </row>
    <row r="794">
      <c r="A794" s="124"/>
      <c r="B794" s="124"/>
      <c r="C794" s="124"/>
      <c r="D794" s="124"/>
      <c r="E794" s="124"/>
      <c r="F794" s="124"/>
    </row>
    <row r="795">
      <c r="A795" s="124"/>
      <c r="B795" s="124"/>
      <c r="C795" s="124"/>
      <c r="D795" s="124"/>
      <c r="E795" s="124"/>
      <c r="F795" s="124"/>
    </row>
    <row r="796">
      <c r="A796" s="124"/>
      <c r="B796" s="124"/>
      <c r="C796" s="124"/>
      <c r="D796" s="124"/>
      <c r="E796" s="124"/>
      <c r="F796" s="124"/>
    </row>
    <row r="797">
      <c r="A797" s="124"/>
      <c r="B797" s="124"/>
      <c r="C797" s="124"/>
      <c r="D797" s="124"/>
      <c r="E797" s="124"/>
      <c r="F797" s="124"/>
    </row>
    <row r="798">
      <c r="A798" s="124"/>
      <c r="B798" s="124"/>
      <c r="C798" s="124"/>
      <c r="D798" s="124"/>
      <c r="E798" s="124"/>
      <c r="F798" s="124"/>
    </row>
    <row r="799">
      <c r="A799" s="124"/>
      <c r="B799" s="124"/>
      <c r="C799" s="124"/>
      <c r="D799" s="124"/>
      <c r="E799" s="124"/>
      <c r="F799" s="124"/>
    </row>
    <row r="800">
      <c r="A800" s="124"/>
      <c r="B800" s="124"/>
      <c r="C800" s="124"/>
      <c r="D800" s="124"/>
      <c r="E800" s="124"/>
      <c r="F800" s="124"/>
    </row>
    <row r="801">
      <c r="A801" s="124"/>
      <c r="B801" s="124"/>
      <c r="C801" s="124"/>
      <c r="D801" s="124"/>
      <c r="E801" s="124"/>
      <c r="F801" s="124"/>
    </row>
    <row r="802">
      <c r="A802" s="124"/>
      <c r="B802" s="124"/>
      <c r="C802" s="124"/>
      <c r="D802" s="124"/>
      <c r="E802" s="124"/>
      <c r="F802" s="124"/>
    </row>
    <row r="803">
      <c r="A803" s="124"/>
      <c r="B803" s="124"/>
      <c r="C803" s="124"/>
      <c r="D803" s="124"/>
      <c r="E803" s="124"/>
      <c r="F803" s="124"/>
    </row>
    <row r="804">
      <c r="A804" s="124"/>
      <c r="B804" s="124"/>
      <c r="C804" s="124"/>
      <c r="D804" s="124"/>
      <c r="E804" s="124"/>
      <c r="F804" s="124"/>
    </row>
    <row r="805">
      <c r="A805" s="124"/>
      <c r="B805" s="124"/>
      <c r="C805" s="124"/>
      <c r="D805" s="124"/>
      <c r="E805" s="124"/>
      <c r="F805" s="124"/>
    </row>
    <row r="806">
      <c r="A806" s="124"/>
      <c r="B806" s="124"/>
      <c r="C806" s="124"/>
      <c r="D806" s="124"/>
      <c r="E806" s="124"/>
      <c r="F806" s="124"/>
    </row>
    <row r="807">
      <c r="A807" s="124"/>
      <c r="B807" s="124"/>
      <c r="C807" s="124"/>
      <c r="D807" s="124"/>
      <c r="E807" s="124"/>
      <c r="F807" s="124"/>
    </row>
    <row r="808">
      <c r="A808" s="124"/>
      <c r="B808" s="124"/>
      <c r="C808" s="124"/>
      <c r="D808" s="124"/>
      <c r="E808" s="124"/>
      <c r="F808" s="124"/>
    </row>
    <row r="809">
      <c r="A809" s="124"/>
      <c r="B809" s="124"/>
      <c r="C809" s="124"/>
      <c r="D809" s="124"/>
      <c r="E809" s="124"/>
      <c r="F809" s="124"/>
    </row>
    <row r="810">
      <c r="A810" s="124"/>
      <c r="B810" s="124"/>
      <c r="C810" s="124"/>
      <c r="D810" s="124"/>
      <c r="E810" s="124"/>
      <c r="F810" s="124"/>
    </row>
    <row r="811">
      <c r="A811" s="124"/>
      <c r="B811" s="124"/>
      <c r="C811" s="124"/>
      <c r="D811" s="124"/>
      <c r="E811" s="124"/>
      <c r="F811" s="124"/>
    </row>
    <row r="812">
      <c r="A812" s="124"/>
      <c r="B812" s="124"/>
      <c r="C812" s="124"/>
      <c r="D812" s="124"/>
      <c r="E812" s="124"/>
      <c r="F812" s="124"/>
    </row>
    <row r="813">
      <c r="A813" s="124"/>
      <c r="B813" s="124"/>
      <c r="C813" s="124"/>
      <c r="D813" s="124"/>
      <c r="E813" s="124"/>
      <c r="F813" s="124"/>
    </row>
    <row r="814">
      <c r="A814" s="124"/>
      <c r="B814" s="124"/>
      <c r="C814" s="124"/>
      <c r="D814" s="124"/>
      <c r="E814" s="124"/>
      <c r="F814" s="124"/>
    </row>
    <row r="815">
      <c r="A815" s="124"/>
      <c r="B815" s="124"/>
      <c r="C815" s="124"/>
      <c r="D815" s="124"/>
      <c r="E815" s="124"/>
      <c r="F815" s="124"/>
    </row>
    <row r="816">
      <c r="A816" s="124"/>
      <c r="B816" s="124"/>
      <c r="C816" s="124"/>
      <c r="D816" s="124"/>
      <c r="E816" s="124"/>
      <c r="F816" s="124"/>
    </row>
    <row r="817">
      <c r="A817" s="124"/>
      <c r="B817" s="124"/>
      <c r="C817" s="124"/>
      <c r="D817" s="124"/>
      <c r="E817" s="124"/>
      <c r="F817" s="124"/>
    </row>
    <row r="818">
      <c r="A818" s="124"/>
      <c r="B818" s="124"/>
      <c r="C818" s="124"/>
      <c r="D818" s="124"/>
      <c r="E818" s="124"/>
      <c r="F818" s="124"/>
    </row>
    <row r="819">
      <c r="A819" s="124"/>
      <c r="B819" s="124"/>
      <c r="C819" s="124"/>
      <c r="D819" s="124"/>
      <c r="E819" s="124"/>
      <c r="F819" s="124"/>
    </row>
    <row r="820">
      <c r="A820" s="124"/>
      <c r="B820" s="124"/>
      <c r="C820" s="124"/>
      <c r="D820" s="124"/>
      <c r="E820" s="124"/>
      <c r="F820" s="124"/>
    </row>
    <row r="821">
      <c r="A821" s="124"/>
      <c r="B821" s="124"/>
      <c r="C821" s="124"/>
      <c r="D821" s="124"/>
      <c r="E821" s="124"/>
      <c r="F821" s="124"/>
    </row>
    <row r="822">
      <c r="A822" s="124"/>
      <c r="B822" s="124"/>
      <c r="C822" s="124"/>
      <c r="D822" s="124"/>
      <c r="E822" s="124"/>
      <c r="F822" s="124"/>
    </row>
    <row r="823">
      <c r="A823" s="124"/>
      <c r="B823" s="124"/>
      <c r="C823" s="124"/>
      <c r="D823" s="124"/>
      <c r="E823" s="124"/>
      <c r="F823" s="124"/>
    </row>
    <row r="824">
      <c r="A824" s="124"/>
      <c r="B824" s="124"/>
      <c r="C824" s="124"/>
      <c r="D824" s="124"/>
      <c r="E824" s="124"/>
      <c r="F824" s="124"/>
    </row>
    <row r="825">
      <c r="A825" s="124"/>
      <c r="B825" s="124"/>
      <c r="C825" s="124"/>
      <c r="D825" s="124"/>
      <c r="E825" s="124"/>
      <c r="F825" s="124"/>
    </row>
    <row r="826">
      <c r="A826" s="124"/>
      <c r="B826" s="124"/>
      <c r="C826" s="124"/>
      <c r="D826" s="124"/>
      <c r="E826" s="124"/>
      <c r="F826" s="124"/>
    </row>
    <row r="827">
      <c r="A827" s="124"/>
      <c r="B827" s="124"/>
      <c r="C827" s="124"/>
      <c r="D827" s="124"/>
      <c r="E827" s="124"/>
      <c r="F827" s="124"/>
    </row>
    <row r="828">
      <c r="A828" s="124"/>
      <c r="B828" s="124"/>
      <c r="C828" s="124"/>
      <c r="D828" s="124"/>
      <c r="E828" s="124"/>
      <c r="F828" s="124"/>
    </row>
    <row r="829">
      <c r="A829" s="124"/>
      <c r="B829" s="124"/>
      <c r="C829" s="124"/>
      <c r="D829" s="124"/>
      <c r="E829" s="124"/>
      <c r="F829" s="124"/>
    </row>
    <row r="830">
      <c r="A830" s="124"/>
      <c r="B830" s="124"/>
      <c r="C830" s="124"/>
      <c r="D830" s="124"/>
      <c r="E830" s="124"/>
      <c r="F830" s="124"/>
    </row>
    <row r="831">
      <c r="A831" s="124"/>
      <c r="B831" s="124"/>
      <c r="C831" s="124"/>
      <c r="D831" s="124"/>
      <c r="E831" s="124"/>
      <c r="F831" s="124"/>
    </row>
    <row r="832">
      <c r="A832" s="124"/>
      <c r="B832" s="124"/>
      <c r="C832" s="124"/>
      <c r="D832" s="124"/>
      <c r="E832" s="124"/>
      <c r="F832" s="124"/>
    </row>
    <row r="833">
      <c r="A833" s="124"/>
      <c r="B833" s="124"/>
      <c r="C833" s="124"/>
      <c r="D833" s="124"/>
      <c r="E833" s="124"/>
      <c r="F833" s="124"/>
    </row>
    <row r="834">
      <c r="A834" s="124"/>
      <c r="B834" s="124"/>
      <c r="C834" s="124"/>
      <c r="D834" s="124"/>
      <c r="E834" s="124"/>
      <c r="F834" s="124"/>
    </row>
    <row r="835">
      <c r="A835" s="124"/>
      <c r="B835" s="124"/>
      <c r="C835" s="124"/>
      <c r="D835" s="124"/>
      <c r="E835" s="124"/>
      <c r="F835" s="124"/>
    </row>
    <row r="836">
      <c r="A836" s="124"/>
      <c r="B836" s="124"/>
      <c r="C836" s="124"/>
      <c r="D836" s="124"/>
      <c r="E836" s="124"/>
      <c r="F836" s="124"/>
    </row>
    <row r="837">
      <c r="A837" s="124"/>
      <c r="B837" s="124"/>
      <c r="C837" s="124"/>
      <c r="D837" s="124"/>
      <c r="E837" s="124"/>
      <c r="F837" s="124"/>
    </row>
    <row r="838">
      <c r="A838" s="124"/>
      <c r="B838" s="124"/>
      <c r="C838" s="124"/>
      <c r="D838" s="124"/>
      <c r="E838" s="124"/>
      <c r="F838" s="124"/>
    </row>
    <row r="839">
      <c r="A839" s="124"/>
      <c r="B839" s="124"/>
      <c r="C839" s="124"/>
      <c r="D839" s="124"/>
      <c r="E839" s="124"/>
      <c r="F839" s="124"/>
    </row>
    <row r="840">
      <c r="A840" s="124"/>
      <c r="B840" s="124"/>
      <c r="C840" s="124"/>
      <c r="D840" s="124"/>
      <c r="E840" s="124"/>
      <c r="F840" s="124"/>
    </row>
    <row r="841">
      <c r="A841" s="124"/>
      <c r="B841" s="124"/>
      <c r="C841" s="124"/>
      <c r="D841" s="124"/>
      <c r="E841" s="124"/>
      <c r="F841" s="124"/>
    </row>
    <row r="842">
      <c r="A842" s="124"/>
      <c r="B842" s="124"/>
      <c r="C842" s="124"/>
      <c r="D842" s="124"/>
      <c r="E842" s="124"/>
      <c r="F842" s="124"/>
    </row>
    <row r="843">
      <c r="A843" s="124"/>
      <c r="B843" s="124"/>
      <c r="C843" s="124"/>
      <c r="D843" s="124"/>
      <c r="E843" s="124"/>
      <c r="F843" s="124"/>
    </row>
    <row r="844">
      <c r="A844" s="124"/>
      <c r="B844" s="124"/>
      <c r="C844" s="124"/>
      <c r="D844" s="124"/>
      <c r="E844" s="124"/>
      <c r="F844" s="124"/>
    </row>
    <row r="845">
      <c r="A845" s="124"/>
      <c r="B845" s="124"/>
      <c r="C845" s="124"/>
      <c r="D845" s="124"/>
      <c r="E845" s="124"/>
      <c r="F845" s="124"/>
    </row>
    <row r="846">
      <c r="A846" s="124"/>
      <c r="B846" s="124"/>
      <c r="C846" s="124"/>
      <c r="D846" s="124"/>
      <c r="E846" s="124"/>
      <c r="F846" s="124"/>
    </row>
    <row r="847">
      <c r="A847" s="124"/>
      <c r="B847" s="124"/>
      <c r="C847" s="124"/>
      <c r="D847" s="124"/>
      <c r="E847" s="124"/>
      <c r="F847" s="124"/>
    </row>
    <row r="848">
      <c r="A848" s="124"/>
      <c r="B848" s="124"/>
      <c r="C848" s="124"/>
      <c r="D848" s="124"/>
      <c r="E848" s="124"/>
      <c r="F848" s="124"/>
    </row>
    <row r="849">
      <c r="A849" s="124"/>
      <c r="B849" s="124"/>
      <c r="C849" s="124"/>
      <c r="D849" s="124"/>
      <c r="E849" s="124"/>
      <c r="F849" s="124"/>
    </row>
    <row r="850">
      <c r="A850" s="124"/>
      <c r="B850" s="124"/>
      <c r="C850" s="124"/>
      <c r="D850" s="124"/>
      <c r="E850" s="124"/>
      <c r="F850" s="124"/>
    </row>
    <row r="851">
      <c r="A851" s="124"/>
      <c r="B851" s="124"/>
      <c r="C851" s="124"/>
      <c r="D851" s="124"/>
      <c r="E851" s="124"/>
      <c r="F851" s="124"/>
    </row>
    <row r="852">
      <c r="A852" s="124"/>
      <c r="B852" s="124"/>
      <c r="C852" s="124"/>
      <c r="D852" s="124"/>
      <c r="E852" s="124"/>
      <c r="F852" s="124"/>
    </row>
    <row r="853">
      <c r="A853" s="124"/>
      <c r="B853" s="124"/>
      <c r="C853" s="124"/>
      <c r="D853" s="124"/>
      <c r="E853" s="124"/>
      <c r="F853" s="124"/>
    </row>
    <row r="854">
      <c r="A854" s="124"/>
      <c r="B854" s="124"/>
      <c r="C854" s="124"/>
      <c r="D854" s="124"/>
      <c r="E854" s="124"/>
      <c r="F854" s="124"/>
    </row>
    <row r="855">
      <c r="A855" s="124"/>
      <c r="B855" s="124"/>
      <c r="C855" s="124"/>
      <c r="D855" s="124"/>
      <c r="E855" s="124"/>
      <c r="F855" s="124"/>
    </row>
    <row r="856">
      <c r="A856" s="124"/>
      <c r="B856" s="124"/>
      <c r="C856" s="124"/>
      <c r="D856" s="124"/>
      <c r="E856" s="124"/>
      <c r="F856" s="124"/>
    </row>
    <row r="857">
      <c r="A857" s="124"/>
      <c r="B857" s="124"/>
      <c r="C857" s="124"/>
      <c r="D857" s="124"/>
      <c r="E857" s="124"/>
      <c r="F857" s="124"/>
    </row>
    <row r="858">
      <c r="A858" s="124"/>
      <c r="B858" s="124"/>
      <c r="C858" s="124"/>
      <c r="D858" s="124"/>
      <c r="E858" s="124"/>
      <c r="F858" s="124"/>
    </row>
    <row r="859">
      <c r="A859" s="124"/>
      <c r="B859" s="124"/>
      <c r="C859" s="124"/>
      <c r="D859" s="124"/>
      <c r="E859" s="124"/>
      <c r="F859" s="124"/>
    </row>
    <row r="860">
      <c r="A860" s="124"/>
      <c r="B860" s="124"/>
      <c r="C860" s="124"/>
      <c r="D860" s="124"/>
      <c r="E860" s="124"/>
      <c r="F860" s="124"/>
    </row>
    <row r="861">
      <c r="A861" s="124"/>
      <c r="B861" s="124"/>
      <c r="C861" s="124"/>
      <c r="D861" s="124"/>
      <c r="E861" s="124"/>
      <c r="F861" s="124"/>
    </row>
    <row r="862">
      <c r="A862" s="124"/>
      <c r="B862" s="124"/>
      <c r="C862" s="124"/>
      <c r="D862" s="124"/>
      <c r="E862" s="124"/>
      <c r="F862" s="124"/>
    </row>
    <row r="863">
      <c r="A863" s="124"/>
      <c r="B863" s="124"/>
      <c r="C863" s="124"/>
      <c r="D863" s="124"/>
      <c r="E863" s="124"/>
      <c r="F863" s="124"/>
    </row>
    <row r="864">
      <c r="A864" s="124"/>
      <c r="B864" s="124"/>
      <c r="C864" s="124"/>
      <c r="D864" s="124"/>
      <c r="E864" s="124"/>
      <c r="F864" s="124"/>
    </row>
    <row r="865">
      <c r="A865" s="124"/>
      <c r="B865" s="124"/>
      <c r="C865" s="124"/>
      <c r="D865" s="124"/>
      <c r="E865" s="124"/>
      <c r="F865" s="124"/>
    </row>
    <row r="866">
      <c r="A866" s="124"/>
      <c r="B866" s="124"/>
      <c r="C866" s="124"/>
      <c r="D866" s="124"/>
      <c r="E866" s="124"/>
      <c r="F866" s="124"/>
    </row>
    <row r="867">
      <c r="A867" s="124"/>
      <c r="B867" s="124"/>
      <c r="C867" s="124"/>
      <c r="D867" s="124"/>
      <c r="E867" s="124"/>
      <c r="F867" s="124"/>
    </row>
    <row r="868">
      <c r="A868" s="124"/>
      <c r="B868" s="124"/>
      <c r="C868" s="124"/>
      <c r="D868" s="124"/>
      <c r="E868" s="124"/>
      <c r="F868" s="124"/>
    </row>
    <row r="869">
      <c r="A869" s="124"/>
      <c r="B869" s="124"/>
      <c r="C869" s="124"/>
      <c r="D869" s="124"/>
      <c r="E869" s="124"/>
      <c r="F869" s="124"/>
    </row>
    <row r="870">
      <c r="A870" s="124"/>
      <c r="B870" s="124"/>
      <c r="C870" s="124"/>
      <c r="D870" s="124"/>
      <c r="E870" s="124"/>
      <c r="F870" s="124"/>
    </row>
    <row r="871">
      <c r="A871" s="124"/>
      <c r="B871" s="124"/>
      <c r="C871" s="124"/>
      <c r="D871" s="124"/>
      <c r="E871" s="124"/>
      <c r="F871" s="124"/>
    </row>
    <row r="872">
      <c r="A872" s="124"/>
      <c r="B872" s="124"/>
      <c r="C872" s="124"/>
      <c r="D872" s="124"/>
      <c r="E872" s="124"/>
      <c r="F872" s="124"/>
    </row>
    <row r="873">
      <c r="A873" s="124"/>
      <c r="B873" s="124"/>
      <c r="C873" s="124"/>
      <c r="D873" s="124"/>
      <c r="E873" s="124"/>
      <c r="F873" s="124"/>
    </row>
    <row r="874">
      <c r="A874" s="124"/>
      <c r="B874" s="124"/>
      <c r="C874" s="124"/>
      <c r="D874" s="124"/>
      <c r="E874" s="124"/>
      <c r="F874" s="124"/>
    </row>
    <row r="875">
      <c r="A875" s="124"/>
      <c r="B875" s="124"/>
      <c r="C875" s="124"/>
      <c r="D875" s="124"/>
      <c r="E875" s="124"/>
      <c r="F875" s="124"/>
    </row>
    <row r="876">
      <c r="A876" s="124"/>
      <c r="B876" s="124"/>
      <c r="C876" s="124"/>
      <c r="D876" s="124"/>
      <c r="E876" s="124"/>
      <c r="F876" s="124"/>
    </row>
    <row r="877">
      <c r="A877" s="124"/>
      <c r="B877" s="124"/>
      <c r="C877" s="124"/>
      <c r="D877" s="124"/>
      <c r="E877" s="124"/>
      <c r="F877" s="124"/>
    </row>
    <row r="878">
      <c r="A878" s="124"/>
      <c r="B878" s="124"/>
      <c r="C878" s="124"/>
      <c r="D878" s="124"/>
      <c r="E878" s="124"/>
      <c r="F878" s="124"/>
    </row>
    <row r="879">
      <c r="A879" s="124"/>
      <c r="B879" s="124"/>
      <c r="C879" s="124"/>
      <c r="D879" s="124"/>
      <c r="E879" s="124"/>
      <c r="F879" s="124"/>
    </row>
    <row r="880">
      <c r="A880" s="124"/>
      <c r="B880" s="124"/>
      <c r="C880" s="124"/>
      <c r="D880" s="124"/>
      <c r="E880" s="124"/>
      <c r="F880" s="124"/>
    </row>
    <row r="881">
      <c r="A881" s="124"/>
      <c r="B881" s="124"/>
      <c r="C881" s="124"/>
      <c r="D881" s="124"/>
      <c r="E881" s="124"/>
      <c r="F881" s="124"/>
    </row>
    <row r="882">
      <c r="A882" s="124"/>
      <c r="B882" s="124"/>
      <c r="C882" s="124"/>
      <c r="D882" s="124"/>
      <c r="E882" s="124"/>
      <c r="F882" s="124"/>
    </row>
    <row r="883">
      <c r="A883" s="124"/>
      <c r="B883" s="124"/>
      <c r="C883" s="124"/>
      <c r="D883" s="124"/>
      <c r="E883" s="124"/>
      <c r="F883" s="124"/>
    </row>
    <row r="884">
      <c r="A884" s="124"/>
      <c r="B884" s="124"/>
      <c r="C884" s="124"/>
      <c r="D884" s="124"/>
      <c r="E884" s="124"/>
      <c r="F884" s="124"/>
    </row>
    <row r="885">
      <c r="A885" s="124"/>
      <c r="B885" s="124"/>
      <c r="C885" s="124"/>
      <c r="D885" s="124"/>
      <c r="E885" s="124"/>
      <c r="F885" s="124"/>
    </row>
    <row r="886">
      <c r="A886" s="124"/>
      <c r="B886" s="124"/>
      <c r="C886" s="124"/>
      <c r="D886" s="124"/>
      <c r="E886" s="124"/>
      <c r="F886" s="124"/>
    </row>
    <row r="887">
      <c r="A887" s="124"/>
      <c r="B887" s="124"/>
      <c r="C887" s="124"/>
      <c r="D887" s="124"/>
      <c r="E887" s="124"/>
      <c r="F887" s="124"/>
    </row>
    <row r="888">
      <c r="A888" s="124"/>
      <c r="B888" s="124"/>
      <c r="C888" s="124"/>
      <c r="D888" s="124"/>
      <c r="E888" s="124"/>
      <c r="F888" s="124"/>
    </row>
    <row r="889">
      <c r="A889" s="124"/>
      <c r="B889" s="124"/>
      <c r="C889" s="124"/>
      <c r="D889" s="124"/>
      <c r="E889" s="124"/>
      <c r="F889" s="124"/>
    </row>
    <row r="890">
      <c r="A890" s="124"/>
      <c r="B890" s="124"/>
      <c r="C890" s="124"/>
      <c r="D890" s="124"/>
      <c r="E890" s="124"/>
      <c r="F890" s="124"/>
    </row>
    <row r="891">
      <c r="A891" s="124"/>
      <c r="B891" s="124"/>
      <c r="C891" s="124"/>
      <c r="D891" s="124"/>
      <c r="E891" s="124"/>
      <c r="F891" s="124"/>
    </row>
    <row r="892">
      <c r="A892" s="124"/>
      <c r="B892" s="124"/>
      <c r="C892" s="124"/>
      <c r="D892" s="124"/>
      <c r="E892" s="124"/>
      <c r="F892" s="124"/>
    </row>
    <row r="893">
      <c r="A893" s="124"/>
      <c r="B893" s="124"/>
      <c r="C893" s="124"/>
      <c r="D893" s="124"/>
      <c r="E893" s="124"/>
      <c r="F893" s="124"/>
    </row>
    <row r="894">
      <c r="A894" s="124"/>
      <c r="B894" s="124"/>
      <c r="C894" s="124"/>
      <c r="D894" s="124"/>
      <c r="E894" s="124"/>
      <c r="F894" s="124"/>
    </row>
    <row r="895">
      <c r="A895" s="124"/>
      <c r="B895" s="124"/>
      <c r="C895" s="124"/>
      <c r="D895" s="124"/>
      <c r="E895" s="124"/>
      <c r="F895" s="124"/>
    </row>
    <row r="896">
      <c r="A896" s="124"/>
      <c r="B896" s="124"/>
      <c r="C896" s="124"/>
      <c r="D896" s="124"/>
      <c r="E896" s="124"/>
      <c r="F896" s="124"/>
    </row>
    <row r="897">
      <c r="A897" s="124"/>
      <c r="B897" s="124"/>
      <c r="C897" s="124"/>
      <c r="D897" s="124"/>
      <c r="E897" s="124"/>
      <c r="F897" s="124"/>
    </row>
    <row r="898">
      <c r="A898" s="124"/>
      <c r="B898" s="124"/>
      <c r="C898" s="124"/>
      <c r="D898" s="124"/>
      <c r="E898" s="124"/>
      <c r="F898" s="124"/>
    </row>
    <row r="899">
      <c r="A899" s="124"/>
      <c r="B899" s="124"/>
      <c r="C899" s="124"/>
      <c r="D899" s="124"/>
      <c r="E899" s="124"/>
      <c r="F899" s="124"/>
    </row>
    <row r="900">
      <c r="A900" s="124"/>
      <c r="B900" s="124"/>
      <c r="C900" s="124"/>
      <c r="D900" s="124"/>
      <c r="E900" s="124"/>
      <c r="F900" s="124"/>
    </row>
    <row r="901">
      <c r="A901" s="124"/>
      <c r="B901" s="124"/>
      <c r="C901" s="124"/>
      <c r="D901" s="124"/>
      <c r="E901" s="124"/>
      <c r="F901" s="124"/>
    </row>
    <row r="902">
      <c r="A902" s="124"/>
      <c r="B902" s="124"/>
      <c r="C902" s="124"/>
      <c r="D902" s="124"/>
      <c r="E902" s="124"/>
      <c r="F902" s="124"/>
    </row>
    <row r="903">
      <c r="A903" s="124"/>
      <c r="B903" s="124"/>
      <c r="C903" s="124"/>
      <c r="D903" s="124"/>
      <c r="E903" s="124"/>
      <c r="F903" s="124"/>
    </row>
    <row r="904">
      <c r="A904" s="124"/>
      <c r="B904" s="124"/>
      <c r="C904" s="124"/>
      <c r="D904" s="124"/>
      <c r="E904" s="124"/>
      <c r="F904" s="124"/>
    </row>
    <row r="905">
      <c r="A905" s="124"/>
      <c r="B905" s="124"/>
      <c r="C905" s="124"/>
      <c r="D905" s="124"/>
      <c r="E905" s="124"/>
      <c r="F905" s="124"/>
    </row>
    <row r="906">
      <c r="A906" s="124"/>
      <c r="B906" s="124"/>
      <c r="C906" s="124"/>
      <c r="D906" s="124"/>
      <c r="E906" s="124"/>
      <c r="F906" s="124"/>
    </row>
    <row r="907">
      <c r="A907" s="124"/>
      <c r="B907" s="124"/>
      <c r="C907" s="124"/>
      <c r="D907" s="124"/>
      <c r="E907" s="124"/>
      <c r="F907" s="124"/>
    </row>
    <row r="908">
      <c r="A908" s="124"/>
      <c r="B908" s="124"/>
      <c r="C908" s="124"/>
      <c r="D908" s="124"/>
      <c r="E908" s="124"/>
      <c r="F908" s="124"/>
    </row>
    <row r="909">
      <c r="A909" s="124"/>
      <c r="B909" s="124"/>
      <c r="C909" s="124"/>
      <c r="D909" s="124"/>
      <c r="E909" s="124"/>
      <c r="F909" s="124"/>
    </row>
    <row r="910">
      <c r="A910" s="124"/>
      <c r="B910" s="124"/>
      <c r="C910" s="124"/>
      <c r="D910" s="124"/>
      <c r="E910" s="124"/>
      <c r="F910" s="124"/>
    </row>
    <row r="911">
      <c r="A911" s="124"/>
      <c r="B911" s="124"/>
      <c r="C911" s="124"/>
      <c r="D911" s="124"/>
      <c r="E911" s="124"/>
      <c r="F911" s="124"/>
    </row>
    <row r="912">
      <c r="A912" s="124"/>
      <c r="B912" s="124"/>
      <c r="C912" s="124"/>
      <c r="D912" s="124"/>
      <c r="E912" s="124"/>
      <c r="F912" s="124"/>
    </row>
    <row r="913">
      <c r="A913" s="124"/>
      <c r="B913" s="124"/>
      <c r="C913" s="124"/>
      <c r="D913" s="124"/>
      <c r="E913" s="124"/>
      <c r="F913" s="124"/>
    </row>
    <row r="914">
      <c r="A914" s="124"/>
      <c r="B914" s="124"/>
      <c r="C914" s="124"/>
      <c r="D914" s="124"/>
      <c r="E914" s="124"/>
      <c r="F914" s="124"/>
    </row>
    <row r="915">
      <c r="A915" s="124"/>
      <c r="B915" s="124"/>
      <c r="C915" s="124"/>
      <c r="D915" s="124"/>
      <c r="E915" s="124"/>
      <c r="F915" s="124"/>
    </row>
    <row r="916">
      <c r="A916" s="124"/>
      <c r="B916" s="124"/>
      <c r="C916" s="124"/>
      <c r="D916" s="124"/>
      <c r="E916" s="124"/>
      <c r="F916" s="124"/>
    </row>
    <row r="917">
      <c r="A917" s="124"/>
      <c r="B917" s="124"/>
      <c r="C917" s="124"/>
      <c r="D917" s="124"/>
      <c r="E917" s="124"/>
      <c r="F917" s="124"/>
    </row>
    <row r="918">
      <c r="A918" s="124"/>
      <c r="B918" s="124"/>
      <c r="C918" s="124"/>
      <c r="D918" s="124"/>
      <c r="E918" s="124"/>
      <c r="F918" s="124"/>
    </row>
    <row r="919">
      <c r="A919" s="124"/>
      <c r="B919" s="124"/>
      <c r="C919" s="124"/>
      <c r="D919" s="124"/>
      <c r="E919" s="124"/>
      <c r="F919" s="124"/>
    </row>
    <row r="920">
      <c r="A920" s="124"/>
      <c r="B920" s="124"/>
      <c r="C920" s="124"/>
      <c r="D920" s="124"/>
      <c r="E920" s="124"/>
      <c r="F920" s="124"/>
    </row>
    <row r="921">
      <c r="A921" s="124"/>
      <c r="B921" s="124"/>
      <c r="C921" s="124"/>
      <c r="D921" s="124"/>
      <c r="E921" s="124"/>
      <c r="F921" s="124"/>
    </row>
    <row r="922">
      <c r="A922" s="124"/>
      <c r="B922" s="124"/>
      <c r="C922" s="124"/>
      <c r="D922" s="124"/>
      <c r="E922" s="124"/>
      <c r="F922" s="124"/>
    </row>
    <row r="923">
      <c r="A923" s="124"/>
      <c r="B923" s="124"/>
      <c r="C923" s="124"/>
      <c r="D923" s="124"/>
      <c r="E923" s="124"/>
      <c r="F923" s="124"/>
    </row>
    <row r="924">
      <c r="A924" s="124"/>
      <c r="B924" s="124"/>
      <c r="C924" s="124"/>
      <c r="D924" s="124"/>
      <c r="E924" s="124"/>
      <c r="F924" s="124"/>
    </row>
    <row r="925">
      <c r="A925" s="124"/>
      <c r="B925" s="124"/>
      <c r="C925" s="124"/>
      <c r="D925" s="124"/>
      <c r="E925" s="124"/>
      <c r="F925" s="124"/>
    </row>
    <row r="926">
      <c r="A926" s="124"/>
      <c r="B926" s="124"/>
      <c r="C926" s="124"/>
      <c r="D926" s="124"/>
      <c r="E926" s="124"/>
      <c r="F926" s="124"/>
    </row>
    <row r="927">
      <c r="A927" s="124"/>
      <c r="B927" s="124"/>
      <c r="C927" s="124"/>
      <c r="D927" s="124"/>
      <c r="E927" s="124"/>
      <c r="F927" s="124"/>
    </row>
    <row r="928">
      <c r="A928" s="124"/>
      <c r="B928" s="124"/>
      <c r="C928" s="124"/>
      <c r="D928" s="124"/>
      <c r="E928" s="124"/>
      <c r="F928" s="124"/>
    </row>
    <row r="929">
      <c r="A929" s="124"/>
      <c r="B929" s="124"/>
      <c r="C929" s="124"/>
      <c r="D929" s="124"/>
      <c r="E929" s="124"/>
      <c r="F929" s="124"/>
    </row>
    <row r="930">
      <c r="A930" s="124"/>
      <c r="B930" s="124"/>
      <c r="C930" s="124"/>
      <c r="D930" s="124"/>
      <c r="E930" s="124"/>
      <c r="F930" s="124"/>
    </row>
    <row r="931">
      <c r="A931" s="124"/>
      <c r="B931" s="124"/>
      <c r="C931" s="124"/>
      <c r="D931" s="124"/>
      <c r="E931" s="124"/>
      <c r="F931" s="124"/>
    </row>
    <row r="932">
      <c r="A932" s="124"/>
      <c r="B932" s="124"/>
      <c r="C932" s="124"/>
      <c r="D932" s="124"/>
      <c r="E932" s="124"/>
      <c r="F932" s="124"/>
    </row>
    <row r="933">
      <c r="A933" s="124"/>
      <c r="B933" s="124"/>
      <c r="C933" s="124"/>
      <c r="D933" s="124"/>
      <c r="E933" s="124"/>
      <c r="F933" s="124"/>
    </row>
    <row r="934">
      <c r="A934" s="124"/>
      <c r="B934" s="124"/>
      <c r="C934" s="124"/>
      <c r="D934" s="124"/>
      <c r="E934" s="124"/>
      <c r="F934" s="124"/>
    </row>
    <row r="935">
      <c r="A935" s="124"/>
      <c r="B935" s="124"/>
      <c r="C935" s="124"/>
      <c r="D935" s="124"/>
      <c r="E935" s="124"/>
      <c r="F935" s="124"/>
    </row>
    <row r="936">
      <c r="A936" s="124"/>
      <c r="B936" s="124"/>
      <c r="C936" s="124"/>
      <c r="D936" s="124"/>
      <c r="E936" s="124"/>
      <c r="F936" s="124"/>
    </row>
    <row r="937">
      <c r="A937" s="124"/>
      <c r="B937" s="124"/>
      <c r="C937" s="124"/>
      <c r="D937" s="124"/>
      <c r="E937" s="124"/>
      <c r="F937" s="124"/>
    </row>
    <row r="938">
      <c r="A938" s="124"/>
      <c r="B938" s="124"/>
      <c r="C938" s="124"/>
      <c r="D938" s="124"/>
      <c r="E938" s="124"/>
      <c r="F938" s="124"/>
    </row>
    <row r="939">
      <c r="A939" s="124"/>
      <c r="B939" s="124"/>
      <c r="C939" s="124"/>
      <c r="D939" s="124"/>
      <c r="E939" s="124"/>
      <c r="F939" s="124"/>
    </row>
    <row r="940">
      <c r="A940" s="124"/>
      <c r="B940" s="124"/>
      <c r="C940" s="124"/>
      <c r="D940" s="124"/>
      <c r="E940" s="124"/>
      <c r="F940" s="124"/>
    </row>
    <row r="941">
      <c r="A941" s="124"/>
      <c r="B941" s="124"/>
      <c r="C941" s="124"/>
      <c r="D941" s="124"/>
      <c r="E941" s="124"/>
      <c r="F941" s="124"/>
    </row>
    <row r="942">
      <c r="A942" s="124"/>
      <c r="B942" s="124"/>
      <c r="C942" s="124"/>
      <c r="D942" s="124"/>
      <c r="E942" s="124"/>
      <c r="F942" s="124"/>
    </row>
    <row r="943">
      <c r="A943" s="124"/>
      <c r="B943" s="124"/>
      <c r="C943" s="124"/>
      <c r="D943" s="124"/>
      <c r="E943" s="124"/>
      <c r="F943" s="124"/>
    </row>
    <row r="944">
      <c r="A944" s="124"/>
      <c r="B944" s="124"/>
      <c r="C944" s="124"/>
      <c r="D944" s="124"/>
      <c r="E944" s="124"/>
      <c r="F944" s="124"/>
    </row>
    <row r="945">
      <c r="A945" s="124"/>
      <c r="B945" s="124"/>
      <c r="C945" s="124"/>
      <c r="D945" s="124"/>
      <c r="E945" s="124"/>
      <c r="F945" s="124"/>
    </row>
    <row r="946">
      <c r="A946" s="124"/>
      <c r="B946" s="124"/>
      <c r="C946" s="124"/>
      <c r="D946" s="124"/>
      <c r="E946" s="124"/>
      <c r="F946" s="124"/>
    </row>
    <row r="947">
      <c r="A947" s="124"/>
      <c r="B947" s="124"/>
      <c r="C947" s="124"/>
      <c r="D947" s="124"/>
      <c r="E947" s="124"/>
      <c r="F947" s="124"/>
    </row>
    <row r="948">
      <c r="A948" s="124"/>
      <c r="B948" s="124"/>
      <c r="C948" s="124"/>
      <c r="D948" s="124"/>
      <c r="E948" s="124"/>
      <c r="F948" s="124"/>
    </row>
    <row r="949">
      <c r="A949" s="124"/>
      <c r="B949" s="124"/>
      <c r="C949" s="124"/>
      <c r="D949" s="124"/>
      <c r="E949" s="124"/>
      <c r="F949" s="124"/>
    </row>
    <row r="950">
      <c r="A950" s="124"/>
      <c r="B950" s="124"/>
      <c r="C950" s="124"/>
      <c r="D950" s="124"/>
      <c r="E950" s="124"/>
      <c r="F950" s="124"/>
    </row>
    <row r="951">
      <c r="A951" s="124"/>
      <c r="B951" s="124"/>
      <c r="C951" s="124"/>
      <c r="D951" s="124"/>
      <c r="E951" s="124"/>
      <c r="F951" s="124"/>
    </row>
    <row r="952">
      <c r="A952" s="124"/>
      <c r="B952" s="124"/>
      <c r="C952" s="124"/>
      <c r="D952" s="124"/>
      <c r="E952" s="124"/>
      <c r="F952" s="124"/>
    </row>
    <row r="953">
      <c r="A953" s="124"/>
      <c r="B953" s="124"/>
      <c r="C953" s="124"/>
      <c r="D953" s="124"/>
      <c r="E953" s="124"/>
      <c r="F953" s="124"/>
    </row>
    <row r="954">
      <c r="A954" s="124"/>
      <c r="B954" s="124"/>
      <c r="C954" s="124"/>
      <c r="D954" s="124"/>
      <c r="E954" s="124"/>
      <c r="F954" s="124"/>
    </row>
    <row r="955">
      <c r="A955" s="124"/>
      <c r="B955" s="124"/>
      <c r="C955" s="124"/>
      <c r="D955" s="124"/>
      <c r="E955" s="124"/>
      <c r="F955" s="124"/>
    </row>
    <row r="956">
      <c r="A956" s="124"/>
      <c r="B956" s="124"/>
      <c r="C956" s="124"/>
      <c r="D956" s="124"/>
      <c r="E956" s="124"/>
      <c r="F956" s="124"/>
    </row>
    <row r="957">
      <c r="A957" s="124"/>
      <c r="B957" s="124"/>
      <c r="C957" s="124"/>
      <c r="D957" s="124"/>
      <c r="E957" s="124"/>
      <c r="F957" s="124"/>
    </row>
    <row r="958">
      <c r="A958" s="124"/>
      <c r="B958" s="124"/>
      <c r="C958" s="124"/>
      <c r="D958" s="124"/>
      <c r="E958" s="124"/>
      <c r="F958" s="124"/>
    </row>
    <row r="959">
      <c r="A959" s="124"/>
      <c r="B959" s="124"/>
      <c r="C959" s="124"/>
      <c r="D959" s="124"/>
      <c r="E959" s="124"/>
      <c r="F959" s="124"/>
    </row>
    <row r="960">
      <c r="A960" s="124"/>
      <c r="B960" s="124"/>
      <c r="C960" s="124"/>
      <c r="D960" s="124"/>
      <c r="E960" s="124"/>
      <c r="F960" s="124"/>
    </row>
    <row r="961">
      <c r="A961" s="124"/>
      <c r="B961" s="124"/>
      <c r="C961" s="124"/>
      <c r="D961" s="124"/>
      <c r="E961" s="124"/>
      <c r="F961" s="124"/>
    </row>
    <row r="962">
      <c r="A962" s="124"/>
      <c r="B962" s="124"/>
      <c r="C962" s="124"/>
      <c r="D962" s="124"/>
      <c r="E962" s="124"/>
      <c r="F962" s="124"/>
    </row>
    <row r="963">
      <c r="A963" s="124"/>
      <c r="B963" s="124"/>
      <c r="C963" s="124"/>
      <c r="D963" s="124"/>
      <c r="E963" s="124"/>
      <c r="F963" s="124"/>
    </row>
    <row r="964">
      <c r="A964" s="124"/>
      <c r="B964" s="124"/>
      <c r="C964" s="124"/>
      <c r="D964" s="124"/>
      <c r="E964" s="124"/>
      <c r="F964" s="124"/>
    </row>
    <row r="965">
      <c r="A965" s="124"/>
      <c r="B965" s="124"/>
      <c r="C965" s="124"/>
      <c r="D965" s="124"/>
      <c r="E965" s="124"/>
      <c r="F965" s="124"/>
    </row>
    <row r="966">
      <c r="A966" s="124"/>
      <c r="B966" s="124"/>
      <c r="C966" s="124"/>
      <c r="D966" s="124"/>
      <c r="E966" s="124"/>
      <c r="F966" s="124"/>
    </row>
    <row r="967">
      <c r="A967" s="124"/>
      <c r="B967" s="124"/>
      <c r="C967" s="124"/>
      <c r="D967" s="124"/>
      <c r="E967" s="124"/>
      <c r="F967" s="124"/>
    </row>
    <row r="968">
      <c r="A968" s="124"/>
      <c r="B968" s="124"/>
      <c r="C968" s="124"/>
      <c r="D968" s="124"/>
      <c r="E968" s="124"/>
      <c r="F968" s="124"/>
    </row>
    <row r="969">
      <c r="A969" s="124"/>
      <c r="B969" s="124"/>
      <c r="C969" s="124"/>
      <c r="D969" s="124"/>
      <c r="E969" s="124"/>
      <c r="F969" s="124"/>
    </row>
    <row r="970">
      <c r="A970" s="124"/>
      <c r="B970" s="124"/>
      <c r="C970" s="124"/>
      <c r="D970" s="124"/>
      <c r="E970" s="124"/>
      <c r="F970" s="124"/>
    </row>
    <row r="971">
      <c r="A971" s="124"/>
      <c r="B971" s="124"/>
      <c r="C971" s="124"/>
      <c r="D971" s="124"/>
      <c r="E971" s="124"/>
      <c r="F971" s="124"/>
    </row>
    <row r="972">
      <c r="A972" s="124"/>
      <c r="B972" s="124"/>
      <c r="C972" s="124"/>
      <c r="D972" s="124"/>
      <c r="E972" s="124"/>
      <c r="F972" s="124"/>
    </row>
    <row r="973">
      <c r="A973" s="124"/>
      <c r="B973" s="124"/>
      <c r="C973" s="124"/>
      <c r="D973" s="124"/>
      <c r="E973" s="124"/>
      <c r="F973" s="124"/>
    </row>
    <row r="974">
      <c r="A974" s="124"/>
      <c r="B974" s="124"/>
      <c r="C974" s="124"/>
      <c r="D974" s="124"/>
      <c r="E974" s="124"/>
      <c r="F974" s="124"/>
    </row>
    <row r="975">
      <c r="A975" s="124"/>
      <c r="B975" s="124"/>
      <c r="C975" s="124"/>
      <c r="D975" s="124"/>
      <c r="E975" s="124"/>
      <c r="F975" s="124"/>
    </row>
    <row r="976">
      <c r="A976" s="124"/>
      <c r="B976" s="124"/>
      <c r="C976" s="124"/>
      <c r="D976" s="124"/>
      <c r="E976" s="124"/>
      <c r="F976" s="124"/>
    </row>
    <row r="977">
      <c r="A977" s="124"/>
      <c r="B977" s="124"/>
      <c r="C977" s="124"/>
      <c r="D977" s="124"/>
      <c r="E977" s="124"/>
      <c r="F977" s="124"/>
    </row>
    <row r="978">
      <c r="A978" s="124"/>
      <c r="B978" s="124"/>
      <c r="C978" s="124"/>
      <c r="D978" s="124"/>
      <c r="E978" s="124"/>
      <c r="F978" s="124"/>
    </row>
    <row r="979">
      <c r="A979" s="124"/>
      <c r="B979" s="124"/>
      <c r="C979" s="124"/>
      <c r="D979" s="124"/>
      <c r="E979" s="124"/>
      <c r="F979" s="124"/>
    </row>
    <row r="980">
      <c r="A980" s="124"/>
      <c r="B980" s="124"/>
      <c r="C980" s="124"/>
      <c r="D980" s="124"/>
      <c r="E980" s="124"/>
      <c r="F980" s="124"/>
    </row>
    <row r="981">
      <c r="A981" s="124"/>
      <c r="B981" s="124"/>
      <c r="C981" s="124"/>
      <c r="D981" s="124"/>
      <c r="E981" s="124"/>
      <c r="F981" s="124"/>
    </row>
    <row r="982">
      <c r="A982" s="124"/>
      <c r="B982" s="124"/>
      <c r="C982" s="124"/>
      <c r="D982" s="124"/>
      <c r="E982" s="124"/>
      <c r="F982" s="124"/>
    </row>
    <row r="983">
      <c r="A983" s="124"/>
      <c r="B983" s="124"/>
      <c r="C983" s="124"/>
      <c r="D983" s="124"/>
      <c r="E983" s="124"/>
      <c r="F983" s="124"/>
    </row>
    <row r="984">
      <c r="A984" s="124"/>
      <c r="B984" s="124"/>
      <c r="C984" s="124"/>
      <c r="D984" s="124"/>
      <c r="E984" s="124"/>
      <c r="F984" s="124"/>
    </row>
    <row r="985">
      <c r="A985" s="124"/>
      <c r="B985" s="124"/>
      <c r="C985" s="124"/>
      <c r="D985" s="124"/>
      <c r="E985" s="124"/>
      <c r="F985" s="124"/>
    </row>
    <row r="986">
      <c r="A986" s="124"/>
      <c r="B986" s="124"/>
      <c r="C986" s="124"/>
      <c r="D986" s="124"/>
      <c r="E986" s="124"/>
      <c r="F986" s="124"/>
    </row>
    <row r="987">
      <c r="A987" s="124"/>
      <c r="B987" s="124"/>
      <c r="C987" s="124"/>
      <c r="D987" s="124"/>
      <c r="E987" s="124"/>
      <c r="F987" s="124"/>
    </row>
    <row r="988">
      <c r="A988" s="124"/>
      <c r="B988" s="124"/>
      <c r="C988" s="124"/>
      <c r="D988" s="124"/>
      <c r="E988" s="124"/>
      <c r="F988" s="124"/>
    </row>
    <row r="989">
      <c r="A989" s="124"/>
      <c r="B989" s="124"/>
      <c r="C989" s="124"/>
      <c r="D989" s="124"/>
      <c r="E989" s="124"/>
      <c r="F989" s="124"/>
    </row>
    <row r="990">
      <c r="A990" s="124"/>
      <c r="B990" s="124"/>
      <c r="C990" s="124"/>
      <c r="D990" s="124"/>
      <c r="E990" s="124"/>
      <c r="F990" s="124"/>
    </row>
    <row r="991">
      <c r="A991" s="124"/>
      <c r="B991" s="124"/>
      <c r="C991" s="124"/>
      <c r="D991" s="124"/>
      <c r="E991" s="124"/>
      <c r="F991" s="124"/>
    </row>
    <row r="992">
      <c r="A992" s="124"/>
      <c r="B992" s="124"/>
      <c r="C992" s="124"/>
      <c r="D992" s="124"/>
      <c r="E992" s="124"/>
      <c r="F992" s="124"/>
    </row>
    <row r="993">
      <c r="A993" s="124"/>
      <c r="B993" s="124"/>
      <c r="C993" s="124"/>
      <c r="D993" s="124"/>
      <c r="E993" s="124"/>
      <c r="F993" s="124"/>
    </row>
  </sheetData>
  <mergeCells count="12">
    <mergeCell ref="A7:B7"/>
    <mergeCell ref="A8:B8"/>
    <mergeCell ref="C8:F8"/>
    <mergeCell ref="A10:F10"/>
    <mergeCell ref="A18:F18"/>
    <mergeCell ref="A1:F1"/>
    <mergeCell ref="A3:F3"/>
    <mergeCell ref="A5:B5"/>
    <mergeCell ref="D5:F5"/>
    <mergeCell ref="A6:B6"/>
    <mergeCell ref="D6:F6"/>
    <mergeCell ref="D7:F7"/>
  </mergeCells>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pane ySplit="11.0" topLeftCell="A12" activePane="bottomLeft" state="frozen"/>
      <selection activeCell="B13" sqref="B13" pane="bottomLeft"/>
    </sheetView>
  </sheetViews>
  <sheetFormatPr customHeight="1" defaultColWidth="14.43" defaultRowHeight="15.0"/>
  <cols>
    <col customWidth="1" min="1" max="13" width="12.0"/>
    <col customWidth="1" min="14" max="16" width="11.43"/>
    <col customWidth="1" min="17" max="17" width="35.29"/>
  </cols>
  <sheetData>
    <row r="1" ht="92.25" customHeight="1">
      <c r="A1" s="174" t="s">
        <v>91</v>
      </c>
      <c r="B1" s="17"/>
      <c r="C1" s="17"/>
      <c r="D1" s="17"/>
      <c r="E1" s="17"/>
      <c r="F1" s="17"/>
      <c r="G1" s="17"/>
      <c r="H1" s="17"/>
      <c r="I1" s="17"/>
      <c r="J1" s="17"/>
      <c r="K1" s="17"/>
      <c r="L1" s="17"/>
      <c r="M1" s="17"/>
      <c r="N1" s="17"/>
      <c r="O1" s="17"/>
      <c r="P1" s="17"/>
      <c r="Q1" s="14"/>
    </row>
    <row r="2" ht="15.75" customHeight="1">
      <c r="A2" s="175"/>
      <c r="O2" s="176"/>
      <c r="P2" s="177"/>
      <c r="Q2" s="178"/>
    </row>
    <row r="3">
      <c r="A3" s="5" t="s">
        <v>1</v>
      </c>
      <c r="Q3" s="6"/>
    </row>
    <row r="4">
      <c r="A4" s="179"/>
      <c r="B4" s="179"/>
      <c r="C4" s="179"/>
      <c r="D4" s="180"/>
      <c r="E4" s="181"/>
      <c r="F4" s="181"/>
      <c r="G4" s="181"/>
      <c r="H4" s="181"/>
      <c r="I4" s="181"/>
      <c r="J4" s="181"/>
      <c r="K4" s="181"/>
      <c r="L4" s="181"/>
      <c r="M4" s="181"/>
      <c r="N4" s="181"/>
      <c r="O4" s="181"/>
      <c r="P4" s="181"/>
      <c r="Q4" s="181"/>
    </row>
    <row r="5">
      <c r="A5" s="182" t="str">
        <f>'Descripción del problema'!A4</f>
        <v>Programa:</v>
      </c>
      <c r="B5" s="129"/>
      <c r="C5" s="130"/>
      <c r="D5" s="183" t="str">
        <f>'Descripción del problema'!B4</f>
        <v>CLAVE (AA00)</v>
      </c>
      <c r="E5" s="184" t="str">
        <f>'Descripción del problema'!C4</f>
        <v>NOMBRE DEL Pp</v>
      </c>
      <c r="F5" s="129"/>
      <c r="G5" s="129"/>
      <c r="H5" s="129"/>
      <c r="I5" s="129"/>
      <c r="J5" s="129"/>
      <c r="K5" s="129"/>
      <c r="L5" s="129"/>
      <c r="M5" s="129"/>
      <c r="N5" s="129"/>
      <c r="O5" s="129"/>
      <c r="P5" s="129"/>
      <c r="Q5" s="133"/>
    </row>
    <row r="6">
      <c r="A6" s="185" t="str">
        <f>'Descripción del problema'!A5</f>
        <v>Secretaría o Instituto a cargo:</v>
      </c>
      <c r="B6" s="19"/>
      <c r="C6" s="20"/>
      <c r="D6" s="186" t="str">
        <f>'Descripción del problema'!B5</f>
        <v>NUE (0000)</v>
      </c>
      <c r="E6" s="187" t="str">
        <f>'Descripción del problema'!C5</f>
        <v>NOMBRE DE LA SECRETARÍA O INSTITUTO</v>
      </c>
      <c r="F6" s="19"/>
      <c r="G6" s="19"/>
      <c r="H6" s="19"/>
      <c r="I6" s="19"/>
      <c r="J6" s="19"/>
      <c r="K6" s="19"/>
      <c r="L6" s="19"/>
      <c r="M6" s="19"/>
      <c r="N6" s="19"/>
      <c r="O6" s="19"/>
      <c r="P6" s="19"/>
      <c r="Q6" s="137"/>
    </row>
    <row r="7">
      <c r="A7" s="185" t="str">
        <f>'Descripción del problema'!A6</f>
        <v>Unidad responsable:</v>
      </c>
      <c r="B7" s="19"/>
      <c r="C7" s="20"/>
      <c r="D7" s="186" t="str">
        <f>'Descripción del problema'!B6</f>
        <v>NUE (0000)</v>
      </c>
      <c r="E7" s="187" t="str">
        <f>'Descripción del problema'!C6</f>
        <v>NOMBRE DE LA UNIDAD RESPONSABLE</v>
      </c>
      <c r="F7" s="19"/>
      <c r="G7" s="19"/>
      <c r="H7" s="19"/>
      <c r="I7" s="19"/>
      <c r="J7" s="19"/>
      <c r="K7" s="19"/>
      <c r="L7" s="19"/>
      <c r="M7" s="19"/>
      <c r="N7" s="19"/>
      <c r="O7" s="19"/>
      <c r="P7" s="19"/>
      <c r="Q7" s="137"/>
    </row>
    <row r="8">
      <c r="A8" s="188" t="str">
        <f>'Descripción del problema'!A7</f>
        <v>Prioridades:</v>
      </c>
      <c r="B8" s="139"/>
      <c r="C8" s="140"/>
      <c r="D8" s="189" t="str">
        <f>'Descripción del problema'!B7</f>
        <v>VIVIENDA</v>
      </c>
      <c r="E8" s="139"/>
      <c r="F8" s="139"/>
      <c r="G8" s="139"/>
      <c r="H8" s="139"/>
      <c r="I8" s="139"/>
      <c r="J8" s="139"/>
      <c r="K8" s="139"/>
      <c r="L8" s="139"/>
      <c r="M8" s="139"/>
      <c r="N8" s="139"/>
      <c r="O8" s="139"/>
      <c r="P8" s="139"/>
      <c r="Q8" s="142"/>
    </row>
    <row r="9" ht="15.0" customHeight="1">
      <c r="A9" s="190"/>
      <c r="B9" s="190"/>
      <c r="C9" s="190"/>
      <c r="D9" s="190"/>
      <c r="E9" s="190"/>
      <c r="F9" s="190"/>
      <c r="G9" s="190"/>
      <c r="H9" s="190"/>
      <c r="I9" s="190"/>
      <c r="J9" s="190"/>
      <c r="K9" s="190"/>
      <c r="L9" s="190"/>
      <c r="M9" s="190"/>
      <c r="N9" s="190"/>
      <c r="O9" s="190"/>
      <c r="P9" s="191"/>
      <c r="Q9" s="190"/>
    </row>
    <row r="10" ht="32.25" customHeight="1">
      <c r="A10" s="67" t="s">
        <v>152</v>
      </c>
      <c r="B10" s="68"/>
      <c r="C10" s="68"/>
      <c r="D10" s="68"/>
      <c r="E10" s="68"/>
      <c r="F10" s="68"/>
      <c r="G10" s="68"/>
      <c r="H10" s="68"/>
      <c r="I10" s="68"/>
      <c r="J10" s="68"/>
      <c r="K10" s="68"/>
      <c r="L10" s="68"/>
      <c r="M10" s="68"/>
      <c r="N10" s="68"/>
      <c r="O10" s="68"/>
      <c r="P10" s="68"/>
      <c r="Q10" s="69"/>
    </row>
    <row r="11" ht="15.0" customHeight="1">
      <c r="A11" s="190"/>
      <c r="B11" s="192"/>
      <c r="C11" s="192"/>
      <c r="D11" s="192"/>
      <c r="E11" s="192"/>
      <c r="F11" s="192"/>
      <c r="G11" s="192"/>
      <c r="H11" s="192"/>
      <c r="I11" s="192"/>
      <c r="J11" s="192"/>
      <c r="K11" s="192"/>
      <c r="L11" s="192"/>
      <c r="M11" s="192"/>
      <c r="N11" s="192"/>
      <c r="O11" s="193"/>
      <c r="P11" s="193"/>
      <c r="Q11" s="194"/>
    </row>
    <row r="12" ht="26.25" customHeight="1">
      <c r="A12" s="72"/>
      <c r="B12" s="74" t="s">
        <v>153</v>
      </c>
      <c r="C12" s="40"/>
      <c r="D12" s="40"/>
      <c r="E12" s="40"/>
      <c r="F12" s="40"/>
      <c r="G12" s="40"/>
      <c r="H12" s="40"/>
      <c r="I12" s="40"/>
      <c r="J12" s="40"/>
      <c r="K12" s="40"/>
      <c r="L12" s="40"/>
      <c r="M12" s="40"/>
      <c r="N12" s="41"/>
      <c r="O12" s="70"/>
      <c r="P12" s="75"/>
      <c r="Q12" s="93" t="s">
        <v>154</v>
      </c>
    </row>
    <row r="13" ht="26.25" customHeight="1">
      <c r="A13" s="72"/>
      <c r="B13" s="77"/>
      <c r="N13" s="6"/>
      <c r="O13" s="70"/>
      <c r="P13" s="75"/>
      <c r="Q13" s="176"/>
    </row>
    <row r="14">
      <c r="A14" s="72"/>
      <c r="B14" s="79"/>
      <c r="C14" s="17"/>
      <c r="D14" s="17"/>
      <c r="E14" s="17"/>
      <c r="F14" s="17"/>
      <c r="G14" s="17"/>
      <c r="H14" s="17"/>
      <c r="I14" s="17"/>
      <c r="J14" s="17"/>
      <c r="K14" s="17"/>
      <c r="L14" s="17"/>
      <c r="M14" s="17"/>
      <c r="N14" s="14"/>
      <c r="O14" s="70"/>
      <c r="P14" s="195"/>
      <c r="Q14" s="196"/>
    </row>
    <row r="15">
      <c r="A15" s="109"/>
      <c r="B15" s="109"/>
      <c r="C15" s="98"/>
      <c r="D15" s="98"/>
      <c r="E15" s="98"/>
      <c r="F15" s="98"/>
      <c r="G15" s="98"/>
      <c r="H15" s="98"/>
      <c r="I15" s="197"/>
      <c r="J15" s="98"/>
      <c r="K15" s="98"/>
      <c r="L15" s="98"/>
      <c r="M15" s="98"/>
      <c r="N15" s="71"/>
      <c r="O15" s="71"/>
      <c r="P15" s="195"/>
      <c r="Q15" s="93" t="s">
        <v>155</v>
      </c>
    </row>
    <row r="16" ht="26.25" customHeight="1">
      <c r="A16" s="109"/>
      <c r="B16" s="109"/>
      <c r="C16" s="110"/>
      <c r="D16" s="71"/>
      <c r="E16" s="70"/>
      <c r="F16" s="70"/>
      <c r="G16" s="82"/>
      <c r="H16" s="114"/>
      <c r="I16" s="80"/>
      <c r="J16" s="70"/>
      <c r="K16" s="70"/>
      <c r="L16" s="71"/>
      <c r="M16" s="109"/>
      <c r="N16" s="110"/>
      <c r="O16" s="71"/>
      <c r="P16" s="75"/>
      <c r="Q16" s="176"/>
    </row>
    <row r="17" ht="26.25" customHeight="1">
      <c r="A17" s="198" t="s">
        <v>156</v>
      </c>
      <c r="B17" s="40"/>
      <c r="C17" s="40"/>
      <c r="D17" s="41"/>
      <c r="E17" s="70"/>
      <c r="F17" s="75"/>
      <c r="G17" s="89" t="s">
        <v>157</v>
      </c>
      <c r="I17" s="6"/>
      <c r="J17" s="70"/>
      <c r="K17" s="72"/>
      <c r="L17" s="198" t="s">
        <v>158</v>
      </c>
      <c r="M17" s="40"/>
      <c r="N17" s="40"/>
      <c r="O17" s="41"/>
      <c r="P17" s="75"/>
      <c r="Q17" s="176"/>
    </row>
    <row r="18" ht="26.25" customHeight="1">
      <c r="A18" s="79"/>
      <c r="B18" s="17"/>
      <c r="C18" s="17"/>
      <c r="D18" s="14"/>
      <c r="E18" s="70"/>
      <c r="F18" s="75"/>
      <c r="G18" s="17"/>
      <c r="H18" s="17"/>
      <c r="I18" s="14"/>
      <c r="J18" s="70"/>
      <c r="K18" s="72"/>
      <c r="L18" s="79"/>
      <c r="M18" s="17"/>
      <c r="N18" s="17"/>
      <c r="O18" s="14"/>
      <c r="P18" s="195"/>
      <c r="Q18" s="176"/>
    </row>
    <row r="19">
      <c r="A19" s="71"/>
      <c r="B19" s="109"/>
      <c r="C19" s="99"/>
      <c r="D19" s="70"/>
      <c r="E19" s="70"/>
      <c r="F19" s="70"/>
      <c r="G19" s="72"/>
      <c r="H19" s="99"/>
      <c r="I19" s="70"/>
      <c r="J19" s="70"/>
      <c r="K19" s="70"/>
      <c r="L19" s="70"/>
      <c r="M19" s="72"/>
      <c r="N19" s="99"/>
      <c r="O19" s="70"/>
      <c r="P19" s="195"/>
      <c r="Q19" s="176"/>
    </row>
    <row r="20" ht="26.25" customHeight="1">
      <c r="A20" s="109"/>
      <c r="B20" s="109"/>
      <c r="C20" s="110"/>
      <c r="D20" s="71"/>
      <c r="E20" s="70"/>
      <c r="F20" s="70"/>
      <c r="G20" s="82"/>
      <c r="H20" s="114"/>
      <c r="I20" s="80"/>
      <c r="J20" s="70"/>
      <c r="K20" s="70"/>
      <c r="L20" s="80"/>
      <c r="M20" s="82"/>
      <c r="N20" s="114"/>
      <c r="O20" s="80"/>
      <c r="P20" s="75"/>
      <c r="Q20" s="176"/>
    </row>
    <row r="21" ht="26.25" customHeight="1">
      <c r="A21" s="198" t="s">
        <v>159</v>
      </c>
      <c r="B21" s="40"/>
      <c r="C21" s="40"/>
      <c r="D21" s="41"/>
      <c r="E21" s="70"/>
      <c r="F21" s="75"/>
      <c r="G21" s="89" t="s">
        <v>160</v>
      </c>
      <c r="I21" s="6"/>
      <c r="J21" s="70"/>
      <c r="K21" s="75"/>
      <c r="L21" s="89" t="s">
        <v>161</v>
      </c>
      <c r="O21" s="6"/>
      <c r="P21" s="75"/>
      <c r="Q21" s="176"/>
    </row>
    <row r="22" ht="26.25" customHeight="1">
      <c r="A22" s="79"/>
      <c r="B22" s="17"/>
      <c r="C22" s="17"/>
      <c r="D22" s="14"/>
      <c r="E22" s="70"/>
      <c r="F22" s="75"/>
      <c r="G22" s="17"/>
      <c r="H22" s="17"/>
      <c r="I22" s="14"/>
      <c r="J22" s="70"/>
      <c r="K22" s="75"/>
      <c r="L22" s="17"/>
      <c r="M22" s="17"/>
      <c r="N22" s="17"/>
      <c r="O22" s="14"/>
      <c r="P22" s="195"/>
      <c r="Q22" s="196"/>
    </row>
    <row r="23" ht="15.75" customHeight="1">
      <c r="A23" s="70"/>
      <c r="B23" s="72"/>
      <c r="C23" s="96"/>
      <c r="D23" s="97"/>
      <c r="E23" s="97"/>
      <c r="F23" s="97"/>
      <c r="G23" s="98"/>
      <c r="H23" s="96"/>
      <c r="I23" s="97"/>
      <c r="J23" s="97"/>
      <c r="K23" s="97"/>
      <c r="L23" s="97"/>
      <c r="M23" s="98"/>
      <c r="N23" s="99"/>
      <c r="O23" s="70"/>
      <c r="P23" s="195"/>
      <c r="Q23" s="106" t="s">
        <v>162</v>
      </c>
    </row>
    <row r="24" ht="26.25" customHeight="1">
      <c r="A24" s="70"/>
      <c r="B24" s="70"/>
      <c r="C24" s="70"/>
      <c r="D24" s="199"/>
      <c r="E24" s="199"/>
      <c r="F24" s="199"/>
      <c r="G24" s="199"/>
      <c r="H24" s="200"/>
      <c r="I24" s="199"/>
      <c r="J24" s="199"/>
      <c r="K24" s="199"/>
      <c r="L24" s="199"/>
      <c r="M24" s="70"/>
      <c r="N24" s="70"/>
      <c r="O24" s="70"/>
      <c r="P24" s="75"/>
      <c r="Q24" s="176"/>
    </row>
    <row r="25" ht="37.5" customHeight="1">
      <c r="A25" s="70"/>
      <c r="B25" s="72"/>
      <c r="C25" s="103"/>
      <c r="D25" s="104" t="s">
        <v>163</v>
      </c>
      <c r="L25" s="105"/>
      <c r="M25" s="70"/>
      <c r="N25" s="70"/>
      <c r="O25" s="70"/>
      <c r="P25" s="75"/>
      <c r="Q25" s="176"/>
    </row>
    <row r="26" ht="37.5" customHeight="1">
      <c r="A26" s="70"/>
      <c r="B26" s="72"/>
      <c r="C26" s="103"/>
      <c r="D26" s="107"/>
      <c r="E26" s="107"/>
      <c r="F26" s="107"/>
      <c r="G26" s="107"/>
      <c r="H26" s="107"/>
      <c r="I26" s="107"/>
      <c r="J26" s="107"/>
      <c r="K26" s="107"/>
      <c r="L26" s="108"/>
      <c r="M26" s="70"/>
      <c r="N26" s="70"/>
      <c r="O26" s="70"/>
      <c r="P26" s="195"/>
      <c r="Q26" s="196"/>
    </row>
    <row r="27" ht="15.75" customHeight="1">
      <c r="A27" s="71"/>
      <c r="B27" s="71"/>
      <c r="C27" s="71"/>
      <c r="D27" s="71"/>
      <c r="E27" s="71"/>
      <c r="F27" s="71"/>
      <c r="G27" s="71"/>
      <c r="H27" s="81"/>
      <c r="I27" s="71"/>
      <c r="J27" s="71"/>
      <c r="K27" s="71"/>
      <c r="L27" s="71"/>
      <c r="M27" s="71"/>
      <c r="N27" s="70"/>
      <c r="O27" s="70"/>
      <c r="P27" s="195"/>
      <c r="Q27" s="106" t="s">
        <v>164</v>
      </c>
    </row>
    <row r="28" ht="26.25" customHeight="1">
      <c r="A28" s="109"/>
      <c r="B28" s="109"/>
      <c r="C28" s="201"/>
      <c r="D28" s="87"/>
      <c r="E28" s="85"/>
      <c r="F28" s="87"/>
      <c r="G28" s="87"/>
      <c r="H28" s="121"/>
      <c r="I28" s="201"/>
      <c r="J28" s="87"/>
      <c r="K28" s="85"/>
      <c r="L28" s="84"/>
      <c r="M28" s="86"/>
      <c r="N28" s="114"/>
      <c r="O28" s="80"/>
      <c r="P28" s="75"/>
      <c r="Q28" s="176"/>
    </row>
    <row r="29" ht="26.25" customHeight="1">
      <c r="A29" s="113" t="s">
        <v>165</v>
      </c>
      <c r="B29" s="40"/>
      <c r="C29" s="40"/>
      <c r="D29" s="41"/>
      <c r="E29" s="72"/>
      <c r="F29" s="113" t="s">
        <v>166</v>
      </c>
      <c r="G29" s="40"/>
      <c r="H29" s="40"/>
      <c r="I29" s="40"/>
      <c r="J29" s="41"/>
      <c r="K29" s="75"/>
      <c r="L29" s="112" t="s">
        <v>167</v>
      </c>
      <c r="O29" s="6"/>
      <c r="P29" s="75"/>
      <c r="Q29" s="176"/>
    </row>
    <row r="30" ht="26.25" customHeight="1">
      <c r="A30" s="79"/>
      <c r="B30" s="17"/>
      <c r="C30" s="17"/>
      <c r="D30" s="14"/>
      <c r="E30" s="72"/>
      <c r="F30" s="79"/>
      <c r="G30" s="17"/>
      <c r="H30" s="17"/>
      <c r="I30" s="17"/>
      <c r="J30" s="14"/>
      <c r="K30" s="202"/>
      <c r="L30" s="17"/>
      <c r="M30" s="17"/>
      <c r="N30" s="17"/>
      <c r="O30" s="14"/>
      <c r="P30" s="195"/>
      <c r="Q30" s="176"/>
    </row>
    <row r="31" ht="15.75" customHeight="1">
      <c r="A31" s="71"/>
      <c r="B31" s="109"/>
      <c r="C31" s="110"/>
      <c r="D31" s="71"/>
      <c r="E31" s="71"/>
      <c r="F31" s="71"/>
      <c r="G31" s="71"/>
      <c r="H31" s="81"/>
      <c r="I31" s="71"/>
      <c r="J31" s="109"/>
      <c r="K31" s="109"/>
      <c r="L31" s="71"/>
      <c r="M31" s="81"/>
      <c r="N31" s="71"/>
      <c r="O31" s="71"/>
      <c r="P31" s="195"/>
      <c r="Q31" s="196"/>
    </row>
    <row r="32" ht="26.25" customHeight="1">
      <c r="A32" s="115" t="s">
        <v>168</v>
      </c>
      <c r="B32" s="40"/>
      <c r="C32" s="40"/>
      <c r="D32" s="41"/>
      <c r="E32" s="161"/>
      <c r="F32" s="115" t="s">
        <v>169</v>
      </c>
      <c r="G32" s="40"/>
      <c r="H32" s="40"/>
      <c r="I32" s="40"/>
      <c r="J32" s="41"/>
      <c r="K32" s="161"/>
      <c r="L32" s="115" t="s">
        <v>170</v>
      </c>
      <c r="M32" s="40"/>
      <c r="N32" s="40"/>
      <c r="O32" s="41"/>
      <c r="P32" s="72"/>
      <c r="Q32" s="116" t="s">
        <v>171</v>
      </c>
    </row>
    <row r="33" ht="26.25" customHeight="1">
      <c r="A33" s="79"/>
      <c r="B33" s="17"/>
      <c r="C33" s="17"/>
      <c r="D33" s="14"/>
      <c r="E33" s="161"/>
      <c r="F33" s="79"/>
      <c r="G33" s="17"/>
      <c r="H33" s="17"/>
      <c r="I33" s="17"/>
      <c r="J33" s="14"/>
      <c r="K33" s="161"/>
      <c r="L33" s="79"/>
      <c r="M33" s="17"/>
      <c r="N33" s="17"/>
      <c r="O33" s="14"/>
      <c r="P33" s="72"/>
      <c r="Q33" s="117"/>
    </row>
    <row r="34" ht="15.75" customHeight="1">
      <c r="A34" s="92"/>
      <c r="B34" s="70"/>
      <c r="C34" s="70"/>
      <c r="D34" s="70"/>
      <c r="E34" s="161"/>
      <c r="F34" s="70"/>
      <c r="G34" s="70"/>
      <c r="H34" s="92"/>
      <c r="I34" s="70"/>
      <c r="J34" s="70"/>
      <c r="K34" s="161"/>
      <c r="L34" s="70"/>
      <c r="M34" s="72"/>
      <c r="N34" s="99"/>
      <c r="O34" s="70"/>
      <c r="P34" s="203"/>
      <c r="Q34" s="117"/>
    </row>
    <row r="35">
      <c r="A35" s="81"/>
      <c r="B35" s="71"/>
      <c r="C35" s="71"/>
      <c r="D35" s="71"/>
      <c r="E35" s="161"/>
      <c r="F35" s="71"/>
      <c r="G35" s="71"/>
      <c r="H35" s="81"/>
      <c r="I35" s="71"/>
      <c r="J35" s="71"/>
      <c r="K35" s="161"/>
      <c r="L35" s="71"/>
      <c r="M35" s="109"/>
      <c r="N35" s="110"/>
      <c r="O35" s="71"/>
      <c r="P35" s="203"/>
      <c r="Q35" s="117"/>
    </row>
    <row r="36">
      <c r="A36" s="115" t="s">
        <v>172</v>
      </c>
      <c r="B36" s="40"/>
      <c r="C36" s="40"/>
      <c r="D36" s="41"/>
      <c r="E36" s="161"/>
      <c r="F36" s="115" t="s">
        <v>173</v>
      </c>
      <c r="G36" s="40"/>
      <c r="H36" s="40"/>
      <c r="I36" s="40"/>
      <c r="J36" s="41"/>
      <c r="K36" s="161"/>
      <c r="L36" s="115" t="s">
        <v>174</v>
      </c>
      <c r="M36" s="40"/>
      <c r="N36" s="40"/>
      <c r="O36" s="41"/>
      <c r="P36" s="72"/>
      <c r="Q36" s="117"/>
    </row>
    <row r="37" ht="26.25" customHeight="1">
      <c r="A37" s="79"/>
      <c r="B37" s="17"/>
      <c r="C37" s="17"/>
      <c r="D37" s="14"/>
      <c r="E37" s="161"/>
      <c r="F37" s="79"/>
      <c r="G37" s="17"/>
      <c r="H37" s="17"/>
      <c r="I37" s="17"/>
      <c r="J37" s="14"/>
      <c r="K37" s="161"/>
      <c r="L37" s="79"/>
      <c r="M37" s="17"/>
      <c r="N37" s="17"/>
      <c r="O37" s="14"/>
      <c r="P37" s="72"/>
      <c r="Q37" s="117"/>
    </row>
    <row r="38" ht="26.25" customHeight="1">
      <c r="A38" s="92"/>
      <c r="B38" s="70"/>
      <c r="C38" s="70"/>
      <c r="D38" s="70"/>
      <c r="E38" s="161"/>
      <c r="F38" s="70"/>
      <c r="G38" s="70"/>
      <c r="H38" s="92"/>
      <c r="I38" s="70"/>
      <c r="J38" s="70"/>
      <c r="K38" s="161"/>
      <c r="L38" s="70"/>
      <c r="M38" s="72"/>
      <c r="N38" s="99"/>
      <c r="O38" s="70"/>
      <c r="P38" s="203"/>
      <c r="Q38" s="117"/>
    </row>
    <row r="39" ht="15.75" customHeight="1">
      <c r="A39" s="81"/>
      <c r="B39" s="71"/>
      <c r="C39" s="71"/>
      <c r="D39" s="71"/>
      <c r="E39" s="161"/>
      <c r="F39" s="71"/>
      <c r="G39" s="71"/>
      <c r="H39" s="81"/>
      <c r="I39" s="71"/>
      <c r="J39" s="71"/>
      <c r="K39" s="161"/>
      <c r="L39" s="71"/>
      <c r="M39" s="109"/>
      <c r="N39" s="110"/>
      <c r="O39" s="71"/>
      <c r="P39" s="203"/>
      <c r="Q39" s="117"/>
    </row>
    <row r="40">
      <c r="A40" s="115" t="s">
        <v>175</v>
      </c>
      <c r="B40" s="40"/>
      <c r="C40" s="40"/>
      <c r="D40" s="41"/>
      <c r="E40" s="161"/>
      <c r="F40" s="115" t="s">
        <v>176</v>
      </c>
      <c r="G40" s="40"/>
      <c r="H40" s="40"/>
      <c r="I40" s="40"/>
      <c r="J40" s="41"/>
      <c r="K40" s="161"/>
      <c r="L40" s="115" t="s">
        <v>177</v>
      </c>
      <c r="M40" s="40"/>
      <c r="N40" s="40"/>
      <c r="O40" s="41"/>
      <c r="P40" s="72"/>
      <c r="Q40" s="117"/>
    </row>
    <row r="41" ht="26.25" customHeight="1">
      <c r="A41" s="79"/>
      <c r="B41" s="17"/>
      <c r="C41" s="17"/>
      <c r="D41" s="14"/>
      <c r="E41" s="161"/>
      <c r="F41" s="79"/>
      <c r="G41" s="17"/>
      <c r="H41" s="17"/>
      <c r="I41" s="17"/>
      <c r="J41" s="14"/>
      <c r="K41" s="161"/>
      <c r="L41" s="79"/>
      <c r="M41" s="17"/>
      <c r="N41" s="17"/>
      <c r="O41" s="14"/>
      <c r="P41" s="72"/>
      <c r="Q41" s="117"/>
    </row>
    <row r="42" ht="15.75" customHeight="1">
      <c r="A42" s="161"/>
      <c r="B42" s="161"/>
      <c r="C42" s="161"/>
      <c r="D42" s="161"/>
      <c r="E42" s="109"/>
      <c r="F42" s="70"/>
      <c r="G42" s="70"/>
      <c r="H42" s="70"/>
      <c r="I42" s="70"/>
      <c r="J42" s="70"/>
      <c r="K42" s="70"/>
      <c r="L42" s="70"/>
      <c r="M42" s="72"/>
      <c r="N42" s="70"/>
      <c r="O42" s="70"/>
      <c r="P42" s="193"/>
      <c r="Q42" s="123"/>
    </row>
    <row r="43" ht="15.75" customHeight="1">
      <c r="A43" s="161"/>
      <c r="B43" s="161"/>
      <c r="C43" s="161"/>
      <c r="D43" s="161"/>
      <c r="E43" s="109"/>
      <c r="F43" s="70"/>
      <c r="G43" s="70"/>
      <c r="H43" s="70"/>
      <c r="I43" s="70"/>
      <c r="J43" s="70"/>
      <c r="K43" s="70"/>
      <c r="L43" s="70"/>
      <c r="M43" s="72"/>
      <c r="N43" s="70"/>
      <c r="O43" s="70"/>
      <c r="P43" s="193"/>
      <c r="Q43" s="193"/>
    </row>
    <row r="44" ht="15.75" customHeight="1">
      <c r="A44" s="124"/>
      <c r="B44" s="124"/>
      <c r="C44" s="124"/>
      <c r="D44" s="124"/>
      <c r="E44" s="204"/>
      <c r="F44" s="65"/>
      <c r="G44" s="65"/>
      <c r="H44" s="65"/>
      <c r="I44" s="65"/>
      <c r="J44" s="65"/>
      <c r="K44" s="65"/>
      <c r="L44" s="65"/>
      <c r="M44" s="122"/>
      <c r="N44" s="124"/>
      <c r="O44" s="124"/>
      <c r="P44" s="127"/>
      <c r="Q44" s="127"/>
    </row>
    <row r="45" ht="15.75" customHeight="1">
      <c r="A45" s="124"/>
      <c r="B45" s="124"/>
      <c r="C45" s="124"/>
      <c r="D45" s="124"/>
      <c r="E45" s="204"/>
      <c r="F45" s="65"/>
      <c r="G45" s="65"/>
      <c r="H45" s="65"/>
      <c r="I45" s="65"/>
      <c r="J45" s="65"/>
      <c r="K45" s="65"/>
      <c r="L45" s="65"/>
      <c r="M45" s="65"/>
      <c r="N45" s="124"/>
      <c r="O45" s="124"/>
      <c r="P45" s="127"/>
      <c r="Q45" s="127"/>
    </row>
    <row r="46" ht="15.75" customHeight="1">
      <c r="A46" s="124"/>
      <c r="B46" s="124"/>
      <c r="C46" s="124"/>
      <c r="D46" s="124"/>
      <c r="E46" s="124"/>
      <c r="F46" s="65"/>
      <c r="G46" s="65"/>
      <c r="H46" s="65"/>
      <c r="I46" s="65"/>
      <c r="J46" s="65"/>
      <c r="K46" s="65"/>
      <c r="L46" s="65"/>
      <c r="M46" s="65"/>
      <c r="N46" s="124"/>
      <c r="O46" s="124"/>
      <c r="P46" s="127"/>
      <c r="Q46" s="127"/>
    </row>
    <row r="47" ht="15.75" customHeight="1">
      <c r="A47" s="124"/>
      <c r="B47" s="124"/>
      <c r="C47" s="124"/>
      <c r="D47" s="124"/>
      <c r="E47" s="124"/>
      <c r="F47" s="65"/>
      <c r="G47" s="65"/>
      <c r="H47" s="65"/>
      <c r="I47" s="65"/>
      <c r="J47" s="65"/>
      <c r="K47" s="65"/>
      <c r="L47" s="65"/>
      <c r="M47" s="65"/>
      <c r="N47" s="124"/>
      <c r="O47" s="124"/>
      <c r="P47" s="127"/>
      <c r="Q47" s="127"/>
    </row>
    <row r="48" ht="15.75" customHeight="1">
      <c r="A48" s="124"/>
      <c r="B48" s="124"/>
      <c r="C48" s="124"/>
      <c r="D48" s="124"/>
      <c r="E48" s="124"/>
      <c r="F48" s="65"/>
      <c r="G48" s="65"/>
      <c r="H48" s="65"/>
      <c r="I48" s="65"/>
      <c r="J48" s="65"/>
      <c r="K48" s="65"/>
      <c r="L48" s="204"/>
      <c r="M48" s="204"/>
      <c r="N48" s="124"/>
      <c r="O48" s="124"/>
      <c r="P48" s="127"/>
      <c r="Q48" s="127"/>
    </row>
    <row r="49" ht="15.75" customHeight="1">
      <c r="A49" s="124"/>
      <c r="B49" s="124"/>
      <c r="C49" s="124"/>
      <c r="D49" s="124"/>
      <c r="E49" s="124"/>
      <c r="F49" s="65"/>
      <c r="G49" s="65"/>
      <c r="H49" s="65"/>
      <c r="I49" s="65"/>
      <c r="J49" s="65"/>
      <c r="K49" s="65"/>
      <c r="L49" s="204"/>
      <c r="M49" s="204"/>
      <c r="N49" s="124"/>
      <c r="O49" s="124"/>
      <c r="P49" s="127"/>
      <c r="Q49" s="127"/>
    </row>
    <row r="50" ht="15.75" customHeight="1">
      <c r="A50" s="124"/>
      <c r="B50" s="124"/>
      <c r="C50" s="124"/>
      <c r="D50" s="124"/>
      <c r="E50" s="124"/>
      <c r="F50" s="65"/>
      <c r="G50" s="65"/>
      <c r="H50" s="65"/>
      <c r="I50" s="65"/>
      <c r="J50" s="65"/>
      <c r="K50" s="65"/>
      <c r="L50" s="204"/>
      <c r="M50" s="204"/>
      <c r="N50" s="124"/>
      <c r="O50" s="124"/>
      <c r="P50" s="127"/>
      <c r="Q50" s="127"/>
    </row>
    <row r="51" ht="15.75" customHeight="1">
      <c r="A51" s="124"/>
      <c r="B51" s="124"/>
      <c r="C51" s="124"/>
      <c r="D51" s="124"/>
      <c r="E51" s="124"/>
      <c r="F51" s="65"/>
      <c r="G51" s="65"/>
      <c r="H51" s="65"/>
      <c r="I51" s="65"/>
      <c r="J51" s="65"/>
      <c r="K51" s="65"/>
      <c r="L51" s="204"/>
      <c r="M51" s="204"/>
      <c r="N51" s="124"/>
      <c r="O51" s="124"/>
      <c r="P51" s="127"/>
      <c r="Q51" s="127"/>
    </row>
    <row r="52" ht="15.75" customHeight="1">
      <c r="A52" s="124"/>
      <c r="B52" s="124"/>
      <c r="C52" s="124"/>
      <c r="D52" s="124"/>
      <c r="E52" s="124"/>
      <c r="F52" s="65"/>
      <c r="G52" s="65"/>
      <c r="H52" s="65"/>
      <c r="I52" s="65"/>
      <c r="J52" s="65"/>
      <c r="K52" s="65"/>
      <c r="L52" s="124"/>
      <c r="M52" s="124"/>
      <c r="N52" s="124"/>
      <c r="O52" s="124"/>
      <c r="P52" s="127"/>
      <c r="Q52" s="127"/>
    </row>
  </sheetData>
  <mergeCells count="37">
    <mergeCell ref="E6:Q6"/>
    <mergeCell ref="E7:Q7"/>
    <mergeCell ref="A1:Q1"/>
    <mergeCell ref="A2:O2"/>
    <mergeCell ref="A3:Q3"/>
    <mergeCell ref="A5:C5"/>
    <mergeCell ref="E5:Q5"/>
    <mergeCell ref="A6:C6"/>
    <mergeCell ref="A7:C7"/>
    <mergeCell ref="G17:I18"/>
    <mergeCell ref="L17:O18"/>
    <mergeCell ref="Q15:Q22"/>
    <mergeCell ref="Q23:Q26"/>
    <mergeCell ref="Q27:Q31"/>
    <mergeCell ref="Q32:Q42"/>
    <mergeCell ref="A8:C8"/>
    <mergeCell ref="D8:Q8"/>
    <mergeCell ref="A10:Q10"/>
    <mergeCell ref="B12:N14"/>
    <mergeCell ref="Q12:Q14"/>
    <mergeCell ref="A17:D18"/>
    <mergeCell ref="L21:O22"/>
    <mergeCell ref="F32:J33"/>
    <mergeCell ref="L32:O33"/>
    <mergeCell ref="A36:D37"/>
    <mergeCell ref="F36:J37"/>
    <mergeCell ref="L36:O37"/>
    <mergeCell ref="A40:D41"/>
    <mergeCell ref="F40:J41"/>
    <mergeCell ref="L40:O41"/>
    <mergeCell ref="A21:D22"/>
    <mergeCell ref="G21:I22"/>
    <mergeCell ref="D25:L26"/>
    <mergeCell ref="A29:D30"/>
    <mergeCell ref="F29:J30"/>
    <mergeCell ref="L29:O30"/>
    <mergeCell ref="A32:D33"/>
  </mergeCells>
  <printOptions horizontalCentered="1"/>
  <pageMargins bottom="0.11811023622047244" footer="0.0" header="0.0" left="0.11811023622047244" right="0.11811023622047244" top="0.11811023622047244"/>
  <pageSetup fitToHeight="0" orientation="portrait"/>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pageSetUpPr fitToPage="1"/>
  </sheetPr>
  <sheetViews>
    <sheetView showGridLines="0" workbookViewId="0">
      <pane ySplit="11.0" topLeftCell="A12" activePane="bottomLeft" state="frozen"/>
      <selection activeCell="B13" sqref="B13" pane="bottomLeft"/>
    </sheetView>
  </sheetViews>
  <sheetFormatPr customHeight="1" defaultColWidth="14.43" defaultRowHeight="15.0"/>
  <cols>
    <col customWidth="1" min="1" max="9" width="3.43"/>
    <col customWidth="1" min="10" max="11" width="5.29"/>
    <col customWidth="1" min="12" max="15" width="3.43"/>
    <col customWidth="1" min="16" max="16" width="7.29"/>
    <col customWidth="1" min="17" max="29" width="3.43"/>
  </cols>
  <sheetData>
    <row r="1" ht="69.75" customHeight="1">
      <c r="A1" s="205" t="s">
        <v>178</v>
      </c>
      <c r="B1" s="2"/>
      <c r="C1" s="2"/>
      <c r="D1" s="2"/>
      <c r="E1" s="2"/>
      <c r="F1" s="2"/>
      <c r="G1" s="2"/>
      <c r="H1" s="2"/>
      <c r="I1" s="2"/>
      <c r="J1" s="2"/>
      <c r="K1" s="2"/>
      <c r="L1" s="2"/>
      <c r="M1" s="2"/>
      <c r="N1" s="2"/>
      <c r="O1" s="2"/>
      <c r="P1" s="2"/>
      <c r="Q1" s="2"/>
      <c r="R1" s="2"/>
      <c r="S1" s="2"/>
      <c r="T1" s="2"/>
      <c r="U1" s="2"/>
      <c r="V1" s="2"/>
      <c r="W1" s="2"/>
      <c r="X1" s="2"/>
      <c r="Y1" s="2"/>
      <c r="Z1" s="2"/>
      <c r="AA1" s="2"/>
      <c r="AB1" s="2"/>
      <c r="AC1" s="3"/>
    </row>
    <row r="2" ht="7.5" customHeight="1">
      <c r="A2" s="206"/>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206"/>
      <c r="AC2" s="206"/>
    </row>
    <row r="3" ht="24.0" customHeight="1">
      <c r="A3" s="5" t="s">
        <v>1</v>
      </c>
      <c r="AC3" s="6"/>
    </row>
    <row r="4" ht="10.5" customHeight="1">
      <c r="A4" s="127"/>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row>
    <row r="5">
      <c r="A5" s="128" t="str">
        <f>'Descripción del problema'!A4</f>
        <v>Programa:</v>
      </c>
      <c r="B5" s="129"/>
      <c r="C5" s="129"/>
      <c r="D5" s="129"/>
      <c r="E5" s="129"/>
      <c r="F5" s="129"/>
      <c r="G5" s="129"/>
      <c r="H5" s="129"/>
      <c r="I5" s="130"/>
      <c r="J5" s="207" t="str">
        <f>'Descripción del problema'!B4</f>
        <v>CLAVE (AA00)</v>
      </c>
      <c r="K5" s="130"/>
      <c r="L5" s="132" t="str">
        <f>'Descripción del problema'!C4</f>
        <v>NOMBRE DEL Pp</v>
      </c>
      <c r="M5" s="129"/>
      <c r="N5" s="129"/>
      <c r="O5" s="129"/>
      <c r="P5" s="129"/>
      <c r="Q5" s="129"/>
      <c r="R5" s="129"/>
      <c r="S5" s="129"/>
      <c r="T5" s="129"/>
      <c r="U5" s="129"/>
      <c r="V5" s="129"/>
      <c r="W5" s="129"/>
      <c r="X5" s="129"/>
      <c r="Y5" s="129"/>
      <c r="Z5" s="129"/>
      <c r="AA5" s="129"/>
      <c r="AB5" s="129"/>
      <c r="AC5" s="133"/>
    </row>
    <row r="6">
      <c r="A6" s="134" t="str">
        <f>'Descripción del problema'!A5</f>
        <v>Secretaría o Instituto a cargo:</v>
      </c>
      <c r="B6" s="19"/>
      <c r="C6" s="19"/>
      <c r="D6" s="19"/>
      <c r="E6" s="19"/>
      <c r="F6" s="19"/>
      <c r="G6" s="19"/>
      <c r="H6" s="19"/>
      <c r="I6" s="20"/>
      <c r="J6" s="208" t="str">
        <f>'Descripción del problema'!B5</f>
        <v>NUE (0000)</v>
      </c>
      <c r="K6" s="20"/>
      <c r="L6" s="136" t="str">
        <f>'Descripción del problema'!C5</f>
        <v>NOMBRE DE LA SECRETARÍA O INSTITUTO</v>
      </c>
      <c r="M6" s="19"/>
      <c r="N6" s="19"/>
      <c r="O6" s="19"/>
      <c r="P6" s="19"/>
      <c r="Q6" s="19"/>
      <c r="R6" s="19"/>
      <c r="S6" s="19"/>
      <c r="T6" s="19"/>
      <c r="U6" s="19"/>
      <c r="V6" s="19"/>
      <c r="W6" s="19"/>
      <c r="X6" s="19"/>
      <c r="Y6" s="19"/>
      <c r="Z6" s="19"/>
      <c r="AA6" s="19"/>
      <c r="AB6" s="19"/>
      <c r="AC6" s="137"/>
    </row>
    <row r="7">
      <c r="A7" s="134" t="str">
        <f>'Descripción del problema'!A6</f>
        <v>Unidad responsable:</v>
      </c>
      <c r="B7" s="19"/>
      <c r="C7" s="19"/>
      <c r="D7" s="19"/>
      <c r="E7" s="19"/>
      <c r="F7" s="19"/>
      <c r="G7" s="19"/>
      <c r="H7" s="19"/>
      <c r="I7" s="20"/>
      <c r="J7" s="208" t="str">
        <f>'Descripción del problema'!B6</f>
        <v>NUE (0000)</v>
      </c>
      <c r="K7" s="20"/>
      <c r="L7" s="136" t="str">
        <f>'Descripción del problema'!C6</f>
        <v>NOMBRE DE LA UNIDAD RESPONSABLE</v>
      </c>
      <c r="M7" s="19"/>
      <c r="N7" s="19"/>
      <c r="O7" s="19"/>
      <c r="P7" s="19"/>
      <c r="Q7" s="19"/>
      <c r="R7" s="19"/>
      <c r="S7" s="19"/>
      <c r="T7" s="19"/>
      <c r="U7" s="19"/>
      <c r="V7" s="19"/>
      <c r="W7" s="19"/>
      <c r="X7" s="19"/>
      <c r="Y7" s="19"/>
      <c r="Z7" s="19"/>
      <c r="AA7" s="19"/>
      <c r="AB7" s="19"/>
      <c r="AC7" s="137"/>
    </row>
    <row r="8">
      <c r="A8" s="138" t="str">
        <f>'Descripción del problema'!A7</f>
        <v>Prioridades:</v>
      </c>
      <c r="B8" s="139"/>
      <c r="C8" s="139"/>
      <c r="D8" s="139"/>
      <c r="E8" s="139"/>
      <c r="F8" s="139"/>
      <c r="G8" s="139"/>
      <c r="H8" s="139"/>
      <c r="I8" s="140"/>
      <c r="J8" s="141" t="str">
        <f>'Descripción del problema'!B7</f>
        <v>VIVIENDA</v>
      </c>
      <c r="K8" s="139"/>
      <c r="L8" s="139"/>
      <c r="M8" s="139"/>
      <c r="N8" s="139"/>
      <c r="O8" s="139"/>
      <c r="P8" s="139"/>
      <c r="Q8" s="139"/>
      <c r="R8" s="139"/>
      <c r="S8" s="139"/>
      <c r="T8" s="139"/>
      <c r="U8" s="139"/>
      <c r="V8" s="139"/>
      <c r="W8" s="139"/>
      <c r="X8" s="139"/>
      <c r="Y8" s="139"/>
      <c r="Z8" s="139"/>
      <c r="AA8" s="139"/>
      <c r="AB8" s="139"/>
      <c r="AC8" s="142"/>
    </row>
    <row r="9" ht="11.25" customHeight="1">
      <c r="A9" s="143"/>
      <c r="B9" s="143"/>
      <c r="C9" s="143"/>
      <c r="D9" s="143"/>
      <c r="E9" s="143"/>
      <c r="F9" s="143"/>
      <c r="G9" s="143"/>
      <c r="H9" s="143"/>
      <c r="I9" s="143"/>
      <c r="J9" s="143"/>
      <c r="K9" s="143"/>
      <c r="L9" s="143"/>
      <c r="M9" s="143"/>
      <c r="N9" s="143"/>
      <c r="O9" s="143"/>
      <c r="P9" s="143"/>
      <c r="Q9" s="143"/>
      <c r="R9" s="143"/>
      <c r="S9" s="143"/>
      <c r="T9" s="143"/>
      <c r="U9" s="143"/>
      <c r="V9" s="143"/>
      <c r="W9" s="143"/>
      <c r="X9" s="143"/>
      <c r="Y9" s="143"/>
      <c r="Z9" s="143"/>
      <c r="AA9" s="143"/>
      <c r="AB9" s="143"/>
      <c r="AC9" s="143"/>
    </row>
    <row r="10">
      <c r="A10" s="144" t="s">
        <v>179</v>
      </c>
    </row>
    <row r="11" ht="11.25" customHeight="1">
      <c r="A11" s="145"/>
      <c r="B11" s="145"/>
      <c r="C11" s="145"/>
      <c r="D11" s="145"/>
      <c r="E11" s="145"/>
      <c r="F11" s="145"/>
      <c r="G11" s="145"/>
      <c r="H11" s="145"/>
      <c r="I11" s="145"/>
      <c r="J11" s="145"/>
      <c r="K11" s="145"/>
      <c r="L11" s="145"/>
      <c r="M11" s="145"/>
      <c r="N11" s="145"/>
      <c r="O11" s="145"/>
      <c r="P11" s="145"/>
      <c r="Q11" s="145"/>
      <c r="R11" s="145"/>
      <c r="S11" s="145"/>
      <c r="T11" s="145"/>
      <c r="U11" s="145"/>
      <c r="V11" s="145"/>
      <c r="W11" s="145"/>
      <c r="X11" s="145"/>
      <c r="Y11" s="145"/>
      <c r="Z11" s="145"/>
      <c r="AA11" s="145"/>
      <c r="AB11" s="145"/>
      <c r="AC11" s="145"/>
    </row>
    <row r="12" ht="18.0" customHeight="1">
      <c r="A12" s="146" t="s">
        <v>180</v>
      </c>
      <c r="AC12" s="147"/>
    </row>
    <row r="13" ht="109.5" customHeight="1">
      <c r="A13" s="209" t="s">
        <v>181</v>
      </c>
      <c r="AC13" s="147"/>
    </row>
    <row r="14" ht="9.0" customHeight="1">
      <c r="A14" s="210"/>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20"/>
    </row>
    <row r="15" ht="15.0" customHeight="1">
      <c r="A15" s="149" t="s">
        <v>182</v>
      </c>
      <c r="B15" s="52"/>
      <c r="C15" s="52"/>
      <c r="D15" s="52"/>
      <c r="E15" s="52"/>
      <c r="F15" s="52"/>
      <c r="G15" s="52"/>
      <c r="H15" s="52"/>
      <c r="I15" s="52"/>
      <c r="J15" s="52"/>
      <c r="K15" s="52"/>
      <c r="L15" s="52"/>
      <c r="M15" s="52"/>
      <c r="N15" s="52"/>
      <c r="O15" s="52"/>
      <c r="P15" s="52"/>
      <c r="Q15" s="52"/>
      <c r="R15" s="52"/>
      <c r="S15" s="52"/>
      <c r="T15" s="52"/>
      <c r="U15" s="52"/>
      <c r="V15" s="52"/>
      <c r="W15" s="52"/>
      <c r="X15" s="52"/>
      <c r="Y15" s="52"/>
      <c r="Z15" s="52"/>
      <c r="AA15" s="52"/>
      <c r="AB15" s="52"/>
      <c r="AC15" s="53"/>
    </row>
    <row r="16" ht="18.0" customHeight="1">
      <c r="A16" s="156" t="s">
        <v>183</v>
      </c>
      <c r="AC16" s="147"/>
    </row>
    <row r="17" ht="177.0" customHeight="1">
      <c r="A17" s="209" t="s">
        <v>184</v>
      </c>
      <c r="AC17" s="147"/>
    </row>
    <row r="18" ht="12.0" customHeight="1">
      <c r="A18" s="210"/>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20"/>
    </row>
    <row r="19" ht="18.0" customHeight="1">
      <c r="A19" s="149" t="s">
        <v>185</v>
      </c>
      <c r="B19" s="52"/>
      <c r="C19" s="52"/>
      <c r="D19" s="52"/>
      <c r="E19" s="52"/>
      <c r="F19" s="52"/>
      <c r="G19" s="52"/>
      <c r="H19" s="52"/>
      <c r="I19" s="52"/>
      <c r="J19" s="52"/>
      <c r="K19" s="52"/>
      <c r="L19" s="52"/>
      <c r="M19" s="52"/>
      <c r="N19" s="52"/>
      <c r="O19" s="52"/>
      <c r="P19" s="52"/>
      <c r="Q19" s="52"/>
      <c r="R19" s="52"/>
      <c r="S19" s="52"/>
      <c r="T19" s="52"/>
      <c r="U19" s="52"/>
      <c r="V19" s="52"/>
      <c r="W19" s="52"/>
      <c r="X19" s="52"/>
      <c r="Y19" s="52"/>
      <c r="Z19" s="52"/>
      <c r="AA19" s="52"/>
      <c r="AB19" s="52"/>
      <c r="AC19" s="53"/>
    </row>
    <row r="20" ht="18.0" customHeight="1">
      <c r="A20" s="145"/>
      <c r="B20" s="145"/>
      <c r="C20" s="145"/>
      <c r="D20" s="145"/>
      <c r="E20" s="145"/>
      <c r="F20" s="145"/>
      <c r="G20" s="145"/>
      <c r="H20" s="145"/>
      <c r="I20" s="145"/>
      <c r="J20" s="145"/>
      <c r="K20" s="145"/>
      <c r="L20" s="145"/>
      <c r="M20" s="145"/>
      <c r="N20" s="145"/>
      <c r="O20" s="145"/>
      <c r="P20" s="145"/>
      <c r="Q20" s="145"/>
      <c r="R20" s="145"/>
      <c r="S20" s="145"/>
      <c r="T20" s="145"/>
      <c r="U20" s="145"/>
      <c r="V20" s="145"/>
      <c r="W20" s="145"/>
      <c r="X20" s="145"/>
      <c r="Y20" s="145"/>
      <c r="Z20" s="145"/>
      <c r="AA20" s="145"/>
      <c r="AB20" s="145"/>
      <c r="AC20" s="145"/>
    </row>
    <row r="21" ht="18.0" customHeight="1">
      <c r="A21" s="145"/>
      <c r="B21" s="145"/>
      <c r="C21" s="145"/>
      <c r="D21" s="145"/>
      <c r="E21" s="145"/>
      <c r="F21" s="145"/>
      <c r="G21" s="145"/>
      <c r="H21" s="145"/>
      <c r="I21" s="145"/>
      <c r="J21" s="145"/>
      <c r="K21" s="145"/>
      <c r="L21" s="145"/>
      <c r="M21" s="145"/>
      <c r="N21" s="145"/>
      <c r="O21" s="145"/>
      <c r="P21" s="145"/>
      <c r="Q21" s="145"/>
      <c r="R21" s="145"/>
      <c r="S21" s="145"/>
      <c r="T21" s="145"/>
      <c r="U21" s="145"/>
      <c r="V21" s="145"/>
      <c r="W21" s="145"/>
      <c r="X21" s="145"/>
      <c r="Y21" s="145"/>
      <c r="Z21" s="145"/>
      <c r="AA21" s="145"/>
      <c r="AB21" s="145"/>
      <c r="AC21" s="145"/>
    </row>
    <row r="22" ht="18.0" customHeight="1">
      <c r="A22" s="145"/>
      <c r="B22" s="145"/>
      <c r="C22" s="145"/>
      <c r="D22" s="145"/>
      <c r="E22" s="145"/>
      <c r="F22" s="145"/>
      <c r="G22" s="145"/>
      <c r="H22" s="145"/>
      <c r="I22" s="145"/>
      <c r="J22" s="145"/>
      <c r="K22" s="145"/>
      <c r="L22" s="145"/>
      <c r="M22" s="145"/>
      <c r="N22" s="145"/>
      <c r="O22" s="145"/>
      <c r="P22" s="145"/>
      <c r="Q22" s="145"/>
      <c r="R22" s="145"/>
      <c r="S22" s="145"/>
      <c r="T22" s="145"/>
      <c r="U22" s="145"/>
      <c r="V22" s="145"/>
      <c r="W22" s="145"/>
      <c r="X22" s="145"/>
      <c r="Y22" s="145"/>
      <c r="Z22" s="145"/>
      <c r="AA22" s="145"/>
      <c r="AB22" s="145"/>
      <c r="AC22" s="145"/>
    </row>
    <row r="23" ht="18.0" customHeight="1">
      <c r="A23" s="145"/>
      <c r="B23" s="145"/>
      <c r="C23" s="145"/>
      <c r="D23" s="145"/>
      <c r="E23" s="145"/>
      <c r="F23" s="145"/>
      <c r="G23" s="145"/>
      <c r="H23" s="145"/>
      <c r="I23" s="145"/>
      <c r="J23" s="145"/>
      <c r="K23" s="145"/>
      <c r="L23" s="145"/>
      <c r="M23" s="145"/>
      <c r="N23" s="145"/>
      <c r="O23" s="145"/>
      <c r="P23" s="145"/>
      <c r="Q23" s="145"/>
      <c r="R23" s="145"/>
      <c r="S23" s="145"/>
      <c r="T23" s="145"/>
      <c r="U23" s="145"/>
      <c r="V23" s="145"/>
      <c r="W23" s="145"/>
      <c r="X23" s="145"/>
      <c r="Y23" s="145"/>
      <c r="Z23" s="145"/>
      <c r="AA23" s="145"/>
      <c r="AB23" s="145"/>
      <c r="AC23" s="145"/>
    </row>
    <row r="24" ht="18.0" customHeight="1">
      <c r="A24" s="145"/>
      <c r="B24" s="145"/>
      <c r="C24" s="145"/>
      <c r="D24" s="145"/>
      <c r="E24" s="145"/>
      <c r="F24" s="145"/>
      <c r="G24" s="145"/>
      <c r="H24" s="145"/>
      <c r="I24" s="145"/>
      <c r="J24" s="145"/>
      <c r="K24" s="145"/>
      <c r="L24" s="145"/>
      <c r="M24" s="145"/>
      <c r="N24" s="145"/>
      <c r="O24" s="145"/>
      <c r="P24" s="145"/>
      <c r="Q24" s="145"/>
      <c r="R24" s="145"/>
      <c r="S24" s="145"/>
      <c r="T24" s="145"/>
      <c r="U24" s="145"/>
      <c r="V24" s="145"/>
      <c r="W24" s="145"/>
      <c r="X24" s="145"/>
      <c r="Y24" s="145"/>
      <c r="Z24" s="145"/>
      <c r="AA24" s="145"/>
      <c r="AB24" s="145"/>
      <c r="AC24" s="145"/>
    </row>
    <row r="25" ht="18.0" customHeight="1">
      <c r="A25" s="145"/>
      <c r="B25" s="145"/>
      <c r="C25" s="145"/>
      <c r="D25" s="145"/>
      <c r="E25" s="145"/>
      <c r="F25" s="145"/>
      <c r="G25" s="145"/>
      <c r="H25" s="145"/>
      <c r="I25" s="145"/>
      <c r="J25" s="145"/>
      <c r="K25" s="145"/>
      <c r="L25" s="145"/>
      <c r="M25" s="145"/>
      <c r="N25" s="145"/>
      <c r="O25" s="145"/>
      <c r="P25" s="145"/>
      <c r="Q25" s="145"/>
      <c r="R25" s="145"/>
      <c r="S25" s="145"/>
      <c r="T25" s="145"/>
      <c r="U25" s="145"/>
      <c r="V25" s="145"/>
      <c r="W25" s="145"/>
      <c r="X25" s="145"/>
      <c r="Y25" s="145"/>
      <c r="Z25" s="145"/>
      <c r="AA25" s="145"/>
      <c r="AB25" s="145"/>
      <c r="AC25" s="145"/>
    </row>
    <row r="26" ht="18.0" customHeight="1">
      <c r="A26" s="145"/>
      <c r="B26" s="145"/>
      <c r="C26" s="145"/>
      <c r="D26" s="145"/>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row>
    <row r="27" ht="18.0" customHeight="1">
      <c r="A27" s="145"/>
      <c r="B27" s="145"/>
      <c r="C27" s="145"/>
      <c r="D27" s="145"/>
      <c r="E27" s="145"/>
      <c r="F27" s="145"/>
      <c r="G27" s="145"/>
      <c r="H27" s="145"/>
      <c r="I27" s="145"/>
      <c r="J27" s="145"/>
      <c r="K27" s="145"/>
      <c r="L27" s="145"/>
      <c r="M27" s="145"/>
      <c r="N27" s="145"/>
      <c r="O27" s="145"/>
      <c r="P27" s="145"/>
      <c r="Q27" s="145"/>
      <c r="R27" s="145"/>
      <c r="S27" s="145"/>
      <c r="T27" s="145"/>
      <c r="U27" s="145"/>
      <c r="V27" s="145"/>
      <c r="W27" s="145"/>
      <c r="X27" s="145"/>
      <c r="Y27" s="145"/>
      <c r="Z27" s="145"/>
      <c r="AA27" s="145"/>
      <c r="AB27" s="145"/>
      <c r="AC27" s="145"/>
    </row>
    <row r="28" ht="18.0" customHeight="1">
      <c r="A28" s="145"/>
      <c r="B28" s="145"/>
      <c r="C28" s="145"/>
      <c r="D28" s="145"/>
      <c r="E28" s="145"/>
      <c r="F28" s="145"/>
      <c r="G28" s="145"/>
      <c r="H28" s="145"/>
      <c r="I28" s="145"/>
      <c r="J28" s="145"/>
      <c r="K28" s="145"/>
      <c r="L28" s="145"/>
      <c r="M28" s="145"/>
      <c r="N28" s="145"/>
      <c r="O28" s="145"/>
      <c r="P28" s="145"/>
      <c r="Q28" s="145"/>
      <c r="R28" s="145"/>
      <c r="S28" s="145"/>
      <c r="T28" s="145"/>
      <c r="U28" s="145"/>
      <c r="V28" s="145"/>
      <c r="W28" s="145"/>
      <c r="X28" s="145"/>
      <c r="Y28" s="145"/>
      <c r="Z28" s="145"/>
      <c r="AA28" s="145"/>
      <c r="AB28" s="145"/>
      <c r="AC28" s="145"/>
    </row>
    <row r="29" ht="18.0" customHeight="1">
      <c r="A29" s="145"/>
      <c r="B29" s="145"/>
      <c r="C29" s="145"/>
      <c r="D29" s="145"/>
      <c r="E29" s="145"/>
      <c r="F29" s="145"/>
      <c r="G29" s="145"/>
      <c r="H29" s="145"/>
      <c r="I29" s="145"/>
      <c r="J29" s="145"/>
      <c r="K29" s="145"/>
      <c r="L29" s="145"/>
      <c r="M29" s="145"/>
      <c r="N29" s="145"/>
      <c r="O29" s="145"/>
      <c r="P29" s="145"/>
      <c r="Q29" s="145"/>
      <c r="R29" s="145"/>
      <c r="S29" s="145"/>
      <c r="T29" s="145"/>
      <c r="U29" s="145"/>
      <c r="V29" s="145"/>
      <c r="W29" s="145"/>
      <c r="X29" s="145"/>
      <c r="Y29" s="145"/>
      <c r="Z29" s="145"/>
      <c r="AA29" s="145"/>
      <c r="AB29" s="145"/>
      <c r="AC29" s="145"/>
    </row>
  </sheetData>
  <mergeCells count="22">
    <mergeCell ref="A6:I6"/>
    <mergeCell ref="A7:I7"/>
    <mergeCell ref="J7:K7"/>
    <mergeCell ref="A8:I8"/>
    <mergeCell ref="A1:AC1"/>
    <mergeCell ref="A3:AC3"/>
    <mergeCell ref="A5:I5"/>
    <mergeCell ref="J5:K5"/>
    <mergeCell ref="L5:AC5"/>
    <mergeCell ref="J6:K6"/>
    <mergeCell ref="L6:AC6"/>
    <mergeCell ref="A16:AC16"/>
    <mergeCell ref="A17:AC17"/>
    <mergeCell ref="A18:AC18"/>
    <mergeCell ref="A19:AC19"/>
    <mergeCell ref="L7:AC7"/>
    <mergeCell ref="J8:AC8"/>
    <mergeCell ref="A10:AC10"/>
    <mergeCell ref="A12:AC12"/>
    <mergeCell ref="A13:AC13"/>
    <mergeCell ref="A14:AC14"/>
    <mergeCell ref="A15:AC15"/>
  </mergeCells>
  <printOptions horizontalCentered="1"/>
  <pageMargins bottom="0.11811023622047244" footer="0.0" header="0.0" left="0.11811023622047244" right="0.11811023622047244" top="0.11811023622047244"/>
  <pageSetup fitToHeight="0" orientation="portrait"/>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29.57"/>
    <col customWidth="1" min="2" max="2" width="23.86"/>
    <col customWidth="1" min="3" max="3" width="31.71"/>
    <col customWidth="1" min="4" max="4" width="31.43"/>
    <col customWidth="1" min="5" max="5" width="37.43"/>
    <col customWidth="1" min="6" max="6" width="25.29"/>
  </cols>
  <sheetData>
    <row r="1" ht="85.5" customHeight="1">
      <c r="A1" s="211" t="s">
        <v>91</v>
      </c>
      <c r="B1" s="2"/>
      <c r="C1" s="2"/>
      <c r="D1" s="2"/>
      <c r="E1" s="2"/>
      <c r="F1" s="3"/>
    </row>
    <row r="2">
      <c r="A2" s="212"/>
    </row>
    <row r="3">
      <c r="A3" s="5" t="s">
        <v>1</v>
      </c>
      <c r="F3" s="6"/>
    </row>
    <row r="4" ht="24.75" customHeight="1">
      <c r="A4" s="179"/>
      <c r="B4" s="213"/>
      <c r="C4" s="214"/>
      <c r="D4" s="214"/>
      <c r="E4" s="214"/>
      <c r="F4" s="214"/>
    </row>
    <row r="5" ht="24.75" customHeight="1">
      <c r="A5" s="58" t="str">
        <f>'Descripción del problema'!A4</f>
        <v>Programa:</v>
      </c>
      <c r="B5" s="215" t="str">
        <f>'Descripción del problema'!B4</f>
        <v>CLAVE (AA00)</v>
      </c>
      <c r="C5" s="216" t="str">
        <f>'Descripción del problema'!C4</f>
        <v>NOMBRE DEL Pp</v>
      </c>
      <c r="D5" s="59"/>
      <c r="E5" s="59"/>
      <c r="F5" s="63"/>
    </row>
    <row r="6" ht="15.75" customHeight="1">
      <c r="A6" s="58" t="str">
        <f>'Descripción del problema'!A5</f>
        <v>Secretaría o Instituto a cargo:</v>
      </c>
      <c r="B6" s="215" t="str">
        <f>'Descripción del problema'!B5</f>
        <v>NUE (0000)</v>
      </c>
      <c r="C6" s="216" t="str">
        <f>'Descripción del problema'!C5</f>
        <v>NOMBRE DE LA SECRETARÍA O INSTITUTO</v>
      </c>
      <c r="D6" s="59"/>
      <c r="E6" s="59"/>
      <c r="F6" s="63"/>
    </row>
    <row r="7" ht="15.75" customHeight="1">
      <c r="A7" s="58" t="str">
        <f>'Descripción del problema'!A6</f>
        <v>Unidad responsable:</v>
      </c>
      <c r="B7" s="215" t="str">
        <f>'Descripción del problema'!B6</f>
        <v>NUE (0000)</v>
      </c>
      <c r="C7" s="216" t="str">
        <f>'Descripción del problema'!C6</f>
        <v>NOMBRE DE LA UNIDAD RESPONSABLE</v>
      </c>
      <c r="D7" s="59"/>
      <c r="E7" s="59"/>
      <c r="F7" s="63"/>
    </row>
    <row r="8" ht="25.5" customHeight="1">
      <c r="A8" s="58" t="str">
        <f>'Descripción del problema'!A7</f>
        <v>Prioridades:</v>
      </c>
      <c r="B8" s="216" t="str">
        <f>'Descripción del problema'!B7</f>
        <v>VIVIENDA</v>
      </c>
      <c r="C8" s="59"/>
      <c r="D8" s="59"/>
      <c r="E8" s="59"/>
      <c r="F8" s="60"/>
    </row>
    <row r="9">
      <c r="A9" s="124"/>
    </row>
    <row r="10" ht="25.5" customHeight="1">
      <c r="A10" s="217" t="s">
        <v>186</v>
      </c>
      <c r="B10" s="218"/>
      <c r="C10" s="218"/>
      <c r="D10" s="218"/>
      <c r="E10" s="218"/>
      <c r="F10" s="218"/>
    </row>
    <row r="11" ht="15.0" customHeight="1">
      <c r="A11" s="124"/>
      <c r="B11" s="124"/>
      <c r="C11" s="124"/>
      <c r="D11" s="124"/>
      <c r="E11" s="124"/>
      <c r="F11" s="124"/>
    </row>
    <row r="12" ht="15.0" customHeight="1">
      <c r="A12" s="219"/>
      <c r="B12" s="220"/>
      <c r="C12" s="220"/>
      <c r="D12" s="220"/>
      <c r="E12" s="220"/>
      <c r="F12" s="220"/>
    </row>
    <row r="13" ht="16.5" customHeight="1">
      <c r="A13" s="163"/>
      <c r="B13" s="221" t="s">
        <v>187</v>
      </c>
      <c r="C13" s="222" t="s">
        <v>188</v>
      </c>
      <c r="D13" s="222" t="s">
        <v>189</v>
      </c>
      <c r="E13" s="222" t="s">
        <v>190</v>
      </c>
      <c r="F13" s="163"/>
    </row>
    <row r="14">
      <c r="A14" s="163"/>
      <c r="B14" s="223"/>
      <c r="C14" s="224" t="str">
        <f>'Árbol de Objetivos'!A29</f>
        <v>Componente 1</v>
      </c>
      <c r="D14" s="224" t="str">
        <f>'Árbol de Objetivos'!F29</f>
        <v>Componente 2</v>
      </c>
      <c r="E14" s="224" t="str">
        <f>'Árbol de Objetivos'!L29</f>
        <v>Componente 3</v>
      </c>
      <c r="F14" s="163"/>
    </row>
    <row r="15" ht="37.5" customHeight="1">
      <c r="A15" s="163"/>
      <c r="B15" s="171" t="s">
        <v>191</v>
      </c>
      <c r="C15" s="225"/>
      <c r="D15" s="225"/>
      <c r="E15" s="225"/>
      <c r="F15" s="163"/>
    </row>
    <row r="16" ht="39.0" customHeight="1">
      <c r="A16" s="163"/>
      <c r="B16" s="172" t="s">
        <v>192</v>
      </c>
      <c r="C16" s="226"/>
      <c r="D16" s="226"/>
      <c r="E16" s="226"/>
      <c r="F16" s="163"/>
    </row>
    <row r="17" ht="41.25" customHeight="1">
      <c r="A17" s="163"/>
      <c r="B17" s="171" t="s">
        <v>193</v>
      </c>
      <c r="C17" s="225"/>
      <c r="D17" s="225"/>
      <c r="E17" s="225"/>
      <c r="F17" s="163"/>
    </row>
    <row r="18" ht="84.75" customHeight="1">
      <c r="A18" s="163"/>
      <c r="B18" s="172" t="s">
        <v>194</v>
      </c>
      <c r="C18" s="226"/>
      <c r="D18" s="226"/>
      <c r="E18" s="226"/>
      <c r="F18" s="163"/>
    </row>
    <row r="19" ht="35.25" customHeight="1">
      <c r="A19" s="163"/>
      <c r="B19" s="171" t="s">
        <v>195</v>
      </c>
      <c r="C19" s="225"/>
      <c r="D19" s="225"/>
      <c r="E19" s="225"/>
      <c r="F19" s="163"/>
    </row>
    <row r="20" ht="38.25" customHeight="1">
      <c r="A20" s="163"/>
      <c r="B20" s="172" t="s">
        <v>196</v>
      </c>
      <c r="C20" s="226"/>
      <c r="D20" s="226"/>
      <c r="E20" s="226"/>
      <c r="F20" s="163"/>
    </row>
    <row r="21" ht="32.25" customHeight="1">
      <c r="A21" s="163"/>
      <c r="B21" s="171" t="s">
        <v>197</v>
      </c>
      <c r="C21" s="225"/>
      <c r="D21" s="225"/>
      <c r="E21" s="225"/>
      <c r="F21" s="163"/>
    </row>
    <row r="22" ht="32.25" customHeight="1">
      <c r="A22" s="163"/>
      <c r="B22" s="168" t="s">
        <v>198</v>
      </c>
      <c r="C22" s="226"/>
      <c r="D22" s="226"/>
      <c r="E22" s="226"/>
      <c r="F22" s="163"/>
    </row>
    <row r="23" ht="15.75" customHeight="1">
      <c r="A23" s="163"/>
      <c r="B23" s="227" t="s">
        <v>199</v>
      </c>
      <c r="C23" s="228">
        <f t="shared" ref="C23:E23" si="1">SUM(C15:C21)</f>
        <v>0</v>
      </c>
      <c r="D23" s="228">
        <f t="shared" si="1"/>
        <v>0</v>
      </c>
      <c r="E23" s="228">
        <f t="shared" si="1"/>
        <v>0</v>
      </c>
      <c r="F23" s="163"/>
    </row>
    <row r="24" ht="15.75" customHeight="1">
      <c r="A24" s="163"/>
      <c r="B24" s="163"/>
      <c r="C24" s="163"/>
      <c r="D24" s="163"/>
      <c r="E24" s="163"/>
      <c r="F24" s="163"/>
    </row>
    <row r="25" ht="15.75" customHeight="1">
      <c r="A25" s="163"/>
      <c r="B25" s="229" t="s">
        <v>200</v>
      </c>
      <c r="F25" s="163"/>
    </row>
    <row r="26" ht="15.75" customHeight="1">
      <c r="A26" s="163"/>
      <c r="B26" s="163"/>
      <c r="C26" s="163"/>
      <c r="D26" s="163"/>
      <c r="E26" s="163"/>
      <c r="F26" s="163"/>
    </row>
    <row r="27" ht="15.75" customHeight="1">
      <c r="A27" s="145"/>
      <c r="B27" s="145"/>
      <c r="C27" s="145"/>
      <c r="D27" s="145"/>
      <c r="E27" s="145"/>
      <c r="F27" s="145"/>
    </row>
    <row r="28" ht="15.75" customHeight="1">
      <c r="A28" s="145"/>
      <c r="B28" s="145"/>
      <c r="C28" s="145"/>
      <c r="D28" s="145"/>
      <c r="E28" s="145"/>
      <c r="F28" s="145"/>
    </row>
    <row r="29" ht="15.75" customHeight="1">
      <c r="A29" s="145"/>
      <c r="B29" s="145"/>
      <c r="C29" s="145"/>
      <c r="D29" s="145"/>
      <c r="E29" s="145"/>
      <c r="F29" s="145"/>
    </row>
    <row r="30" ht="15.75" customHeight="1">
      <c r="A30" s="145"/>
      <c r="B30" s="145"/>
      <c r="C30" s="145"/>
      <c r="D30" s="145"/>
      <c r="E30" s="145"/>
      <c r="F30" s="145"/>
    </row>
    <row r="31" ht="15.75" customHeight="1">
      <c r="A31" s="145"/>
      <c r="B31" s="145"/>
      <c r="C31" s="145"/>
      <c r="D31" s="145"/>
      <c r="E31" s="145"/>
      <c r="F31" s="145"/>
    </row>
    <row r="32" ht="15.75" customHeight="1">
      <c r="A32" s="145"/>
      <c r="B32" s="145"/>
      <c r="C32" s="145"/>
      <c r="D32" s="145"/>
      <c r="E32" s="145"/>
      <c r="F32" s="145"/>
    </row>
    <row r="33" ht="15.75" customHeight="1">
      <c r="A33" s="145"/>
      <c r="B33" s="145"/>
      <c r="C33" s="145"/>
      <c r="D33" s="145"/>
      <c r="E33" s="145"/>
      <c r="F33" s="145"/>
    </row>
  </sheetData>
  <mergeCells count="11">
    <mergeCell ref="A9:F9"/>
    <mergeCell ref="A10:F10"/>
    <mergeCell ref="B13:B14"/>
    <mergeCell ref="B25:E25"/>
    <mergeCell ref="A1:F1"/>
    <mergeCell ref="A2:F2"/>
    <mergeCell ref="A3:F3"/>
    <mergeCell ref="C5:F5"/>
    <mergeCell ref="C6:F6"/>
    <mergeCell ref="C7:F7"/>
    <mergeCell ref="B8:F8"/>
  </mergeCells>
  <printOptions horizontalCentered="1"/>
  <pageMargins bottom="0.1968503937007874" footer="0.0" header="0.0" left="0.31496062992125984" right="0.31496062992125984" top="0.1968503937007874"/>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pageSetUpPr/>
  </sheetPr>
  <sheetViews>
    <sheetView showGridLines="0" workbookViewId="0">
      <pane ySplit="11.0" topLeftCell="A12" activePane="bottomLeft" state="frozen"/>
      <selection activeCell="B13" sqref="B13" pane="bottomLeft"/>
    </sheetView>
  </sheetViews>
  <sheetFormatPr customHeight="1" defaultColWidth="14.43" defaultRowHeight="15.0"/>
  <cols>
    <col customWidth="1" min="1" max="2" width="3.43"/>
    <col customWidth="1" min="3" max="6" width="7.14"/>
    <col customWidth="1" min="7" max="10" width="3.43"/>
    <col customWidth="1" min="11" max="11" width="5.86"/>
    <col customWidth="1" min="12" max="17" width="3.43"/>
    <col customWidth="1" min="18" max="30" width="5.14"/>
  </cols>
  <sheetData>
    <row r="1" ht="78.75" customHeight="1">
      <c r="A1" s="205" t="s">
        <v>178</v>
      </c>
      <c r="B1" s="2"/>
      <c r="C1" s="2"/>
      <c r="D1" s="2"/>
      <c r="E1" s="2"/>
      <c r="F1" s="2"/>
      <c r="G1" s="2"/>
      <c r="H1" s="2"/>
      <c r="I1" s="2"/>
      <c r="J1" s="2"/>
      <c r="K1" s="2"/>
      <c r="L1" s="2"/>
      <c r="M1" s="2"/>
      <c r="N1" s="2"/>
      <c r="O1" s="2"/>
      <c r="P1" s="2"/>
      <c r="Q1" s="2"/>
      <c r="R1" s="2"/>
      <c r="S1" s="2"/>
      <c r="T1" s="2"/>
      <c r="U1" s="2"/>
      <c r="V1" s="2"/>
      <c r="W1" s="2"/>
      <c r="X1" s="2"/>
      <c r="Y1" s="2"/>
      <c r="Z1" s="2"/>
      <c r="AA1" s="2"/>
      <c r="AB1" s="2"/>
      <c r="AC1" s="2"/>
      <c r="AD1" s="3"/>
    </row>
    <row r="2" ht="11.25" customHeight="1">
      <c r="A2" s="206"/>
    </row>
    <row r="3" ht="37.5" customHeight="1">
      <c r="A3" s="5" t="s">
        <v>1</v>
      </c>
      <c r="AD3" s="6"/>
    </row>
    <row r="4" ht="10.5" customHeight="1">
      <c r="A4" s="127"/>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row>
    <row r="5">
      <c r="A5" s="128" t="str">
        <f>'Descripción del problema'!A4</f>
        <v>Programa:</v>
      </c>
      <c r="B5" s="129"/>
      <c r="C5" s="129"/>
      <c r="D5" s="129"/>
      <c r="E5" s="129"/>
      <c r="F5" s="129"/>
      <c r="G5" s="129"/>
      <c r="H5" s="129"/>
      <c r="I5" s="130"/>
      <c r="J5" s="207" t="str">
        <f>'Descripción del problema'!B4</f>
        <v>CLAVE (AA00)</v>
      </c>
      <c r="K5" s="130"/>
      <c r="L5" s="132" t="str">
        <f>'Descripción del problema'!C4</f>
        <v>NOMBRE DEL Pp</v>
      </c>
      <c r="M5" s="129"/>
      <c r="N5" s="129"/>
      <c r="O5" s="129"/>
      <c r="P5" s="129"/>
      <c r="Q5" s="129"/>
      <c r="R5" s="129"/>
      <c r="S5" s="129"/>
      <c r="T5" s="129"/>
      <c r="U5" s="129"/>
      <c r="V5" s="129"/>
      <c r="W5" s="129"/>
      <c r="X5" s="129"/>
      <c r="Y5" s="129"/>
      <c r="Z5" s="129"/>
      <c r="AA5" s="129"/>
      <c r="AB5" s="129"/>
      <c r="AC5" s="129"/>
      <c r="AD5" s="230"/>
    </row>
    <row r="6">
      <c r="A6" s="134" t="str">
        <f>'Descripción del problema'!A5</f>
        <v>Secretaría o Instituto a cargo:</v>
      </c>
      <c r="B6" s="19"/>
      <c r="C6" s="19"/>
      <c r="D6" s="19"/>
      <c r="E6" s="19"/>
      <c r="F6" s="19"/>
      <c r="G6" s="19"/>
      <c r="H6" s="19"/>
      <c r="I6" s="20"/>
      <c r="J6" s="208" t="str">
        <f>'Descripción del problema'!B5</f>
        <v>NUE (0000)</v>
      </c>
      <c r="K6" s="20"/>
      <c r="L6" s="136" t="str">
        <f>'Descripción del problema'!C5</f>
        <v>NOMBRE DE LA SECRETARÍA O INSTITUTO</v>
      </c>
      <c r="M6" s="19"/>
      <c r="N6" s="19"/>
      <c r="O6" s="19"/>
      <c r="P6" s="19"/>
      <c r="Q6" s="19"/>
      <c r="R6" s="19"/>
      <c r="S6" s="19"/>
      <c r="T6" s="19"/>
      <c r="U6" s="19"/>
      <c r="V6" s="19"/>
      <c r="W6" s="19"/>
      <c r="X6" s="19"/>
      <c r="Y6" s="19"/>
      <c r="Z6" s="19"/>
      <c r="AA6" s="19"/>
      <c r="AB6" s="19"/>
      <c r="AC6" s="19"/>
      <c r="AD6" s="38"/>
    </row>
    <row r="7">
      <c r="A7" s="134" t="str">
        <f>'Descripción del problema'!A6</f>
        <v>Unidad responsable:</v>
      </c>
      <c r="B7" s="19"/>
      <c r="C7" s="19"/>
      <c r="D7" s="19"/>
      <c r="E7" s="19"/>
      <c r="F7" s="19"/>
      <c r="G7" s="19"/>
      <c r="H7" s="19"/>
      <c r="I7" s="20"/>
      <c r="J7" s="208" t="str">
        <f>'Descripción del problema'!B6</f>
        <v>NUE (0000)</v>
      </c>
      <c r="K7" s="20"/>
      <c r="L7" s="136" t="str">
        <f>'Descripción del problema'!C6</f>
        <v>NOMBRE DE LA UNIDAD RESPONSABLE</v>
      </c>
      <c r="M7" s="19"/>
      <c r="N7" s="19"/>
      <c r="O7" s="19"/>
      <c r="P7" s="19"/>
      <c r="Q7" s="19"/>
      <c r="R7" s="19"/>
      <c r="S7" s="19"/>
      <c r="T7" s="19"/>
      <c r="U7" s="19"/>
      <c r="V7" s="19"/>
      <c r="W7" s="19"/>
      <c r="X7" s="19"/>
      <c r="Y7" s="19"/>
      <c r="Z7" s="19"/>
      <c r="AA7" s="19"/>
      <c r="AB7" s="19"/>
      <c r="AC7" s="19"/>
      <c r="AD7" s="38"/>
    </row>
    <row r="8">
      <c r="A8" s="138" t="str">
        <f>'Descripción del problema'!A7</f>
        <v>Prioridades:</v>
      </c>
      <c r="B8" s="139"/>
      <c r="C8" s="139"/>
      <c r="D8" s="139"/>
      <c r="E8" s="139"/>
      <c r="F8" s="139"/>
      <c r="G8" s="139"/>
      <c r="H8" s="139"/>
      <c r="I8" s="140"/>
      <c r="J8" s="231" t="str">
        <f>'Descripción del problema'!B7</f>
        <v>VIVIENDA</v>
      </c>
      <c r="K8" s="232"/>
      <c r="L8" s="232"/>
      <c r="M8" s="232"/>
      <c r="N8" s="232"/>
      <c r="O8" s="232"/>
      <c r="P8" s="232"/>
      <c r="Q8" s="232"/>
      <c r="R8" s="232"/>
      <c r="S8" s="232"/>
      <c r="T8" s="232"/>
      <c r="U8" s="232"/>
      <c r="V8" s="232"/>
      <c r="W8" s="232"/>
      <c r="X8" s="232"/>
      <c r="Y8" s="232"/>
      <c r="Z8" s="232"/>
      <c r="AA8" s="232"/>
      <c r="AB8" s="232"/>
      <c r="AC8" s="232"/>
      <c r="AD8" s="233"/>
    </row>
    <row r="9" ht="11.25" customHeight="1">
      <c r="A9" s="143"/>
      <c r="B9" s="143"/>
      <c r="C9" s="143"/>
      <c r="D9" s="143"/>
      <c r="E9" s="143"/>
      <c r="F9" s="143"/>
      <c r="G9" s="143"/>
      <c r="H9" s="143"/>
      <c r="I9" s="143"/>
      <c r="J9" s="143"/>
      <c r="K9" s="143"/>
      <c r="L9" s="143"/>
      <c r="M9" s="143"/>
      <c r="N9" s="143"/>
      <c r="O9" s="143"/>
      <c r="P9" s="143"/>
      <c r="Q9" s="143"/>
      <c r="R9" s="143"/>
      <c r="S9" s="143"/>
      <c r="T9" s="143"/>
      <c r="U9" s="143"/>
      <c r="V9" s="143"/>
      <c r="W9" s="143"/>
      <c r="X9" s="143"/>
      <c r="Y9" s="143"/>
      <c r="Z9" s="143"/>
      <c r="AA9" s="143"/>
      <c r="AB9" s="143"/>
      <c r="AC9" s="143"/>
      <c r="AD9" s="143"/>
    </row>
    <row r="10" ht="37.5" customHeight="1">
      <c r="A10" s="144" t="s">
        <v>201</v>
      </c>
    </row>
    <row r="11" ht="11.25" customHeight="1">
      <c r="A11" s="145"/>
      <c r="B11" s="145"/>
      <c r="C11" s="145"/>
      <c r="D11" s="145"/>
      <c r="E11" s="145"/>
      <c r="F11" s="145"/>
      <c r="G11" s="145"/>
      <c r="H11" s="145"/>
      <c r="I11" s="145"/>
      <c r="J11" s="145"/>
      <c r="K11" s="145"/>
      <c r="L11" s="145"/>
      <c r="M11" s="145"/>
      <c r="N11" s="145"/>
      <c r="O11" s="145"/>
      <c r="P11" s="145"/>
      <c r="Q11" s="145"/>
      <c r="R11" s="145"/>
      <c r="S11" s="145"/>
      <c r="T11" s="145"/>
      <c r="U11" s="145"/>
      <c r="V11" s="145"/>
      <c r="W11" s="145"/>
      <c r="X11" s="145"/>
      <c r="Y11" s="145"/>
      <c r="Z11" s="145"/>
      <c r="AA11" s="145"/>
      <c r="AB11" s="145"/>
      <c r="AC11" s="145"/>
      <c r="AD11" s="145"/>
    </row>
    <row r="12" ht="37.5" customHeight="1">
      <c r="A12" s="146" t="s">
        <v>202</v>
      </c>
      <c r="O12" s="147"/>
      <c r="P12" s="234" t="s">
        <v>203</v>
      </c>
      <c r="AD12" s="147"/>
    </row>
    <row r="13" ht="15.0" customHeight="1">
      <c r="A13" s="235" t="s">
        <v>204</v>
      </c>
      <c r="B13" s="52"/>
      <c r="C13" s="52"/>
      <c r="D13" s="52"/>
      <c r="E13" s="52"/>
      <c r="F13" s="52"/>
      <c r="G13" s="52"/>
      <c r="H13" s="52"/>
      <c r="I13" s="52"/>
      <c r="J13" s="52"/>
      <c r="K13" s="52"/>
      <c r="L13" s="52"/>
      <c r="M13" s="52"/>
      <c r="N13" s="52"/>
      <c r="O13" s="53"/>
      <c r="P13" s="236" t="s">
        <v>205</v>
      </c>
      <c r="Q13" s="52"/>
      <c r="R13" s="52"/>
      <c r="S13" s="52"/>
      <c r="T13" s="52"/>
      <c r="U13" s="52"/>
      <c r="V13" s="52"/>
      <c r="W13" s="52"/>
      <c r="X13" s="52"/>
      <c r="Y13" s="52"/>
      <c r="Z13" s="52"/>
      <c r="AA13" s="52"/>
      <c r="AB13" s="52"/>
      <c r="AC13" s="52"/>
      <c r="AD13" s="53"/>
    </row>
    <row r="14" ht="134.25" customHeight="1">
      <c r="A14" s="237" t="str">
        <f>'Árbol de Problemas'!B12</f>
        <v>Efecto Superior</v>
      </c>
      <c r="O14" s="147"/>
      <c r="P14" s="213" t="str">
        <f>'Árbol de Objetivos'!B12</f>
        <v>Objetivo</v>
      </c>
      <c r="AD14" s="147"/>
    </row>
    <row r="15" ht="15.0" customHeight="1">
      <c r="A15" s="235" t="s">
        <v>206</v>
      </c>
      <c r="B15" s="52"/>
      <c r="C15" s="52"/>
      <c r="D15" s="52"/>
      <c r="E15" s="52"/>
      <c r="F15" s="52"/>
      <c r="G15" s="52"/>
      <c r="H15" s="52"/>
      <c r="I15" s="52"/>
      <c r="J15" s="52"/>
      <c r="K15" s="52"/>
      <c r="L15" s="52"/>
      <c r="M15" s="52"/>
      <c r="N15" s="52"/>
      <c r="O15" s="53"/>
      <c r="P15" s="236" t="s">
        <v>207</v>
      </c>
      <c r="Q15" s="52"/>
      <c r="R15" s="52"/>
      <c r="S15" s="52"/>
      <c r="T15" s="52"/>
      <c r="U15" s="52"/>
      <c r="V15" s="52"/>
      <c r="W15" s="52"/>
      <c r="X15" s="52"/>
      <c r="Y15" s="52"/>
      <c r="Z15" s="52"/>
      <c r="AA15" s="52"/>
      <c r="AB15" s="52"/>
      <c r="AC15" s="52"/>
      <c r="AD15" s="53"/>
    </row>
    <row r="16" ht="15.0" customHeight="1">
      <c r="A16" s="238" t="s">
        <v>208</v>
      </c>
      <c r="B16" s="52"/>
      <c r="C16" s="52"/>
      <c r="D16" s="52"/>
      <c r="E16" s="52"/>
      <c r="F16" s="52"/>
      <c r="G16" s="52"/>
      <c r="H16" s="52"/>
      <c r="I16" s="52"/>
      <c r="J16" s="52"/>
      <c r="K16" s="52"/>
      <c r="L16" s="52"/>
      <c r="M16" s="52"/>
      <c r="N16" s="52"/>
      <c r="O16" s="53"/>
      <c r="P16" s="239" t="s">
        <v>209</v>
      </c>
      <c r="Q16" s="52"/>
      <c r="R16" s="52"/>
      <c r="S16" s="52"/>
      <c r="T16" s="52"/>
      <c r="U16" s="52"/>
      <c r="V16" s="52"/>
      <c r="W16" s="52"/>
      <c r="X16" s="52"/>
      <c r="Y16" s="52"/>
      <c r="Z16" s="52"/>
      <c r="AA16" s="52"/>
      <c r="AB16" s="52"/>
      <c r="AC16" s="52"/>
      <c r="AD16" s="53"/>
    </row>
    <row r="17">
      <c r="A17" s="240" t="str">
        <f>'Diagnóstico del problema'!A15</f>
        <v>Se identificará y especificará la cantidad total de población o área de enfoque que presenta la necesidad y/o problema que justifica el programa propuesto o con cambios sustanciales y, por tanto, pudiera ser elegible para su atención; incluyendo, en su caso, sus características particulares, socioeconómicas y demográficas.</v>
      </c>
      <c r="B17" s="52"/>
      <c r="C17" s="52"/>
      <c r="D17" s="52"/>
      <c r="E17" s="52"/>
      <c r="F17" s="52"/>
      <c r="G17" s="52"/>
      <c r="H17" s="52"/>
      <c r="I17" s="52"/>
      <c r="J17" s="52"/>
      <c r="K17" s="52"/>
      <c r="L17" s="52"/>
      <c r="M17" s="52"/>
      <c r="N17" s="52"/>
      <c r="O17" s="53"/>
      <c r="P17" s="241" t="str">
        <f>'Diagnóstico del problema'!A17</f>
        <v>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v>
      </c>
      <c r="Q17" s="52"/>
      <c r="R17" s="52"/>
      <c r="S17" s="52"/>
      <c r="T17" s="52"/>
      <c r="U17" s="52"/>
      <c r="V17" s="52"/>
      <c r="W17" s="52"/>
      <c r="X17" s="52"/>
      <c r="Y17" s="52"/>
      <c r="Z17" s="52"/>
      <c r="AA17" s="52"/>
      <c r="AB17" s="52"/>
      <c r="AC17" s="52"/>
      <c r="AD17" s="53"/>
    </row>
    <row r="18" ht="15.0" customHeight="1">
      <c r="A18" s="235" t="s">
        <v>210</v>
      </c>
      <c r="B18" s="52"/>
      <c r="C18" s="52"/>
      <c r="D18" s="52"/>
      <c r="E18" s="52"/>
      <c r="F18" s="52"/>
      <c r="G18" s="52"/>
      <c r="H18" s="52"/>
      <c r="I18" s="52"/>
      <c r="J18" s="52"/>
      <c r="K18" s="52"/>
      <c r="L18" s="52"/>
      <c r="M18" s="52"/>
      <c r="N18" s="52"/>
      <c r="O18" s="53"/>
      <c r="P18" s="236" t="s">
        <v>211</v>
      </c>
      <c r="Q18" s="52"/>
      <c r="R18" s="52"/>
      <c r="S18" s="52"/>
      <c r="T18" s="52"/>
      <c r="U18" s="52"/>
      <c r="V18" s="52"/>
      <c r="W18" s="52"/>
      <c r="X18" s="52"/>
      <c r="Y18" s="52"/>
      <c r="Z18" s="52"/>
      <c r="AA18" s="52"/>
      <c r="AB18" s="52"/>
      <c r="AC18" s="52"/>
      <c r="AD18" s="53"/>
    </row>
    <row r="19" ht="101.25" customHeight="1">
      <c r="A19" s="240" t="str">
        <f>'Árbol de Problemas'!C25</f>
        <v>Situación negativa + población afectada o potencial + características de la población afectada.</v>
      </c>
      <c r="B19" s="52"/>
      <c r="C19" s="52"/>
      <c r="D19" s="52"/>
      <c r="E19" s="52"/>
      <c r="F19" s="52"/>
      <c r="G19" s="52"/>
      <c r="H19" s="52"/>
      <c r="I19" s="52"/>
      <c r="J19" s="52"/>
      <c r="K19" s="52"/>
      <c r="L19" s="52"/>
      <c r="M19" s="52"/>
      <c r="N19" s="52"/>
      <c r="O19" s="53"/>
      <c r="P19" s="241" t="str">
        <f>'Árbol de Objetivos'!D25</f>
        <v>Definición del Problema en positivo</v>
      </c>
      <c r="Q19" s="52"/>
      <c r="R19" s="52"/>
      <c r="S19" s="52"/>
      <c r="T19" s="52"/>
      <c r="U19" s="52"/>
      <c r="V19" s="52"/>
      <c r="W19" s="52"/>
      <c r="X19" s="52"/>
      <c r="Y19" s="52"/>
      <c r="Z19" s="52"/>
      <c r="AA19" s="52"/>
      <c r="AB19" s="52"/>
      <c r="AC19" s="52"/>
      <c r="AD19" s="53"/>
    </row>
    <row r="20" ht="15.0" customHeight="1">
      <c r="A20" s="235" t="s">
        <v>212</v>
      </c>
      <c r="B20" s="52"/>
      <c r="C20" s="52"/>
      <c r="D20" s="52"/>
      <c r="E20" s="52"/>
      <c r="F20" s="52"/>
      <c r="G20" s="52"/>
      <c r="H20" s="52"/>
      <c r="I20" s="52"/>
      <c r="J20" s="52"/>
      <c r="K20" s="52"/>
      <c r="L20" s="52"/>
      <c r="M20" s="52"/>
      <c r="N20" s="52"/>
      <c r="O20" s="53"/>
      <c r="P20" s="236" t="s">
        <v>213</v>
      </c>
      <c r="Q20" s="52"/>
      <c r="R20" s="52"/>
      <c r="S20" s="52"/>
      <c r="T20" s="52"/>
      <c r="U20" s="52"/>
      <c r="V20" s="52"/>
      <c r="W20" s="52"/>
      <c r="X20" s="52"/>
      <c r="Y20" s="52"/>
      <c r="Z20" s="52"/>
      <c r="AA20" s="52"/>
      <c r="AB20" s="52"/>
      <c r="AC20" s="52"/>
      <c r="AD20" s="53"/>
    </row>
    <row r="21" ht="28.5" customHeight="1">
      <c r="A21" s="242" t="s">
        <v>214</v>
      </c>
      <c r="B21" s="20"/>
      <c r="C21" s="243">
        <v>0.0</v>
      </c>
      <c r="D21" s="19"/>
      <c r="E21" s="19"/>
      <c r="F21" s="19"/>
      <c r="G21" s="19"/>
      <c r="H21" s="19"/>
      <c r="I21" s="19"/>
      <c r="J21" s="19"/>
      <c r="K21" s="19"/>
      <c r="L21" s="19"/>
      <c r="M21" s="19"/>
      <c r="N21" s="19"/>
      <c r="O21" s="20"/>
      <c r="P21" s="242" t="s">
        <v>214</v>
      </c>
      <c r="Q21" s="20"/>
      <c r="R21" s="243">
        <v>0.0</v>
      </c>
      <c r="S21" s="19"/>
      <c r="T21" s="19"/>
      <c r="U21" s="19"/>
      <c r="V21" s="19"/>
      <c r="W21" s="19"/>
      <c r="X21" s="19"/>
      <c r="Y21" s="19"/>
      <c r="Z21" s="19"/>
      <c r="AA21" s="19"/>
      <c r="AB21" s="19"/>
      <c r="AC21" s="19"/>
      <c r="AD21" s="20"/>
    </row>
    <row r="22" ht="28.5" customHeight="1">
      <c r="A22" s="242" t="s">
        <v>215</v>
      </c>
      <c r="B22" s="20"/>
      <c r="C22" s="243">
        <v>0.0</v>
      </c>
      <c r="D22" s="19"/>
      <c r="E22" s="19"/>
      <c r="F22" s="19"/>
      <c r="G22" s="19"/>
      <c r="H22" s="19"/>
      <c r="I22" s="19"/>
      <c r="J22" s="19"/>
      <c r="K22" s="19"/>
      <c r="L22" s="19"/>
      <c r="M22" s="19"/>
      <c r="N22" s="19"/>
      <c r="O22" s="20"/>
      <c r="P22" s="242" t="s">
        <v>215</v>
      </c>
      <c r="Q22" s="20"/>
      <c r="R22" s="243">
        <v>0.0</v>
      </c>
      <c r="S22" s="19"/>
      <c r="T22" s="19"/>
      <c r="U22" s="19"/>
      <c r="V22" s="19"/>
      <c r="W22" s="19"/>
      <c r="X22" s="19"/>
      <c r="Y22" s="19"/>
      <c r="Z22" s="19"/>
      <c r="AA22" s="19"/>
      <c r="AB22" s="19"/>
      <c r="AC22" s="19"/>
      <c r="AD22" s="20"/>
    </row>
    <row r="23" ht="28.5" customHeight="1">
      <c r="A23" s="244" t="s">
        <v>216</v>
      </c>
      <c r="B23" s="20"/>
      <c r="C23" s="245">
        <v>0.0</v>
      </c>
      <c r="D23" s="19"/>
      <c r="E23" s="19"/>
      <c r="F23" s="19"/>
      <c r="G23" s="19"/>
      <c r="H23" s="19"/>
      <c r="I23" s="19"/>
      <c r="J23" s="19"/>
      <c r="K23" s="19"/>
      <c r="L23" s="19"/>
      <c r="M23" s="19"/>
      <c r="N23" s="19"/>
      <c r="O23" s="20"/>
      <c r="P23" s="244" t="s">
        <v>216</v>
      </c>
      <c r="Q23" s="20"/>
      <c r="R23" s="245">
        <v>0.0</v>
      </c>
      <c r="S23" s="19"/>
      <c r="T23" s="19"/>
      <c r="U23" s="19"/>
      <c r="V23" s="19"/>
      <c r="W23" s="19"/>
      <c r="X23" s="19"/>
      <c r="Y23" s="19"/>
      <c r="Z23" s="19"/>
      <c r="AA23" s="19"/>
      <c r="AB23" s="19"/>
      <c r="AC23" s="19"/>
      <c r="AD23" s="20"/>
    </row>
    <row r="24" ht="28.5" customHeight="1">
      <c r="A24" s="244" t="s">
        <v>217</v>
      </c>
      <c r="B24" s="20"/>
      <c r="C24" s="246">
        <v>0.0</v>
      </c>
      <c r="D24" s="19"/>
      <c r="E24" s="19"/>
      <c r="F24" s="19"/>
      <c r="G24" s="19"/>
      <c r="H24" s="19"/>
      <c r="I24" s="19"/>
      <c r="J24" s="19"/>
      <c r="K24" s="19"/>
      <c r="L24" s="19"/>
      <c r="M24" s="19"/>
      <c r="N24" s="19"/>
      <c r="O24" s="20"/>
      <c r="P24" s="244" t="s">
        <v>217</v>
      </c>
      <c r="Q24" s="20"/>
      <c r="R24" s="246">
        <v>0.0</v>
      </c>
      <c r="S24" s="19"/>
      <c r="T24" s="19"/>
      <c r="U24" s="19"/>
      <c r="V24" s="19"/>
      <c r="W24" s="19"/>
      <c r="X24" s="19"/>
      <c r="Y24" s="19"/>
      <c r="Z24" s="19"/>
      <c r="AA24" s="19"/>
      <c r="AB24" s="19"/>
      <c r="AC24" s="19"/>
      <c r="AD24" s="20"/>
    </row>
    <row r="25">
      <c r="A25" s="235" t="s">
        <v>218</v>
      </c>
      <c r="B25" s="52"/>
      <c r="C25" s="52"/>
      <c r="D25" s="52"/>
      <c r="E25" s="52"/>
      <c r="F25" s="52"/>
      <c r="G25" s="52"/>
      <c r="H25" s="52"/>
      <c r="I25" s="52"/>
      <c r="J25" s="52"/>
      <c r="K25" s="52"/>
      <c r="L25" s="52"/>
      <c r="M25" s="52"/>
      <c r="N25" s="52"/>
      <c r="O25" s="53"/>
      <c r="P25" s="236" t="s">
        <v>219</v>
      </c>
      <c r="Q25" s="52"/>
      <c r="R25" s="52"/>
      <c r="S25" s="52"/>
      <c r="T25" s="52"/>
      <c r="U25" s="52"/>
      <c r="V25" s="52"/>
      <c r="W25" s="52"/>
      <c r="X25" s="52"/>
      <c r="Y25" s="52"/>
      <c r="Z25" s="52"/>
      <c r="AA25" s="52"/>
      <c r="AB25" s="52"/>
      <c r="AC25" s="52"/>
      <c r="AD25" s="53"/>
    </row>
    <row r="26">
      <c r="A26" s="247" t="str">
        <f>'Árbol de Problemas'!A29</f>
        <v>Causa principal 1</v>
      </c>
      <c r="B26" s="52"/>
      <c r="C26" s="52"/>
      <c r="D26" s="52"/>
      <c r="E26" s="52"/>
      <c r="F26" s="52"/>
      <c r="G26" s="52"/>
      <c r="H26" s="52"/>
      <c r="I26" s="52"/>
      <c r="J26" s="52"/>
      <c r="K26" s="52"/>
      <c r="L26" s="52"/>
      <c r="M26" s="52"/>
      <c r="N26" s="52"/>
      <c r="O26" s="53"/>
      <c r="P26" s="208" t="s">
        <v>216</v>
      </c>
      <c r="Q26" s="20"/>
      <c r="R26" s="248" t="str">
        <f>'Árbol de Objetivos'!A29</f>
        <v>Componente 1</v>
      </c>
      <c r="S26" s="52"/>
      <c r="T26" s="52"/>
      <c r="U26" s="52"/>
      <c r="V26" s="52"/>
      <c r="W26" s="52"/>
      <c r="X26" s="52"/>
      <c r="Y26" s="52"/>
      <c r="Z26" s="52"/>
      <c r="AA26" s="52"/>
      <c r="AB26" s="52"/>
      <c r="AC26" s="52"/>
      <c r="AD26" s="53"/>
    </row>
    <row r="27">
      <c r="A27" s="247" t="str">
        <f>'Árbol de Problemas'!A33</f>
        <v>Causa raíz 1.1</v>
      </c>
      <c r="B27" s="52"/>
      <c r="C27" s="52"/>
      <c r="D27" s="52"/>
      <c r="E27" s="52"/>
      <c r="F27" s="52"/>
      <c r="G27" s="52"/>
      <c r="H27" s="52"/>
      <c r="I27" s="52"/>
      <c r="J27" s="52"/>
      <c r="K27" s="52"/>
      <c r="L27" s="52"/>
      <c r="M27" s="52"/>
      <c r="N27" s="52"/>
      <c r="O27" s="53"/>
      <c r="P27" s="208" t="s">
        <v>217</v>
      </c>
      <c r="Q27" s="20"/>
      <c r="R27" s="248" t="str">
        <f>'Árbol de Objetivos'!A32</f>
        <v>Causa 1.1</v>
      </c>
      <c r="S27" s="52"/>
      <c r="T27" s="52"/>
      <c r="U27" s="52"/>
      <c r="V27" s="52"/>
      <c r="W27" s="52"/>
      <c r="X27" s="52"/>
      <c r="Y27" s="52"/>
      <c r="Z27" s="52"/>
      <c r="AA27" s="52"/>
      <c r="AB27" s="52"/>
      <c r="AC27" s="52"/>
      <c r="AD27" s="53"/>
    </row>
    <row r="28">
      <c r="A28" s="247" t="str">
        <f>'Árbol de Problemas'!A37</f>
        <v>Causa raíz 1.2</v>
      </c>
      <c r="B28" s="52"/>
      <c r="C28" s="52"/>
      <c r="D28" s="52"/>
      <c r="E28" s="52"/>
      <c r="F28" s="52"/>
      <c r="G28" s="52"/>
      <c r="H28" s="52"/>
      <c r="I28" s="52"/>
      <c r="J28" s="52"/>
      <c r="K28" s="52"/>
      <c r="L28" s="52"/>
      <c r="M28" s="52"/>
      <c r="N28" s="52"/>
      <c r="O28" s="53"/>
      <c r="P28" s="208" t="s">
        <v>220</v>
      </c>
      <c r="Q28" s="20"/>
      <c r="R28" s="248" t="str">
        <f>'Árbol de Objetivos'!A36</f>
        <v>Causa 1.2</v>
      </c>
      <c r="S28" s="52"/>
      <c r="T28" s="52"/>
      <c r="U28" s="52"/>
      <c r="V28" s="52"/>
      <c r="W28" s="52"/>
      <c r="X28" s="52"/>
      <c r="Y28" s="52"/>
      <c r="Z28" s="52"/>
      <c r="AA28" s="52"/>
      <c r="AB28" s="52"/>
      <c r="AC28" s="52"/>
      <c r="AD28" s="53"/>
    </row>
    <row r="29">
      <c r="A29" s="247" t="str">
        <f>'Árbol de Problemas'!A41</f>
        <v>Causa raíz 1.3</v>
      </c>
      <c r="B29" s="52"/>
      <c r="C29" s="52"/>
      <c r="D29" s="52"/>
      <c r="E29" s="52"/>
      <c r="F29" s="52"/>
      <c r="G29" s="52"/>
      <c r="H29" s="52"/>
      <c r="I29" s="52"/>
      <c r="J29" s="52"/>
      <c r="K29" s="52"/>
      <c r="L29" s="52"/>
      <c r="M29" s="52"/>
      <c r="N29" s="52"/>
      <c r="O29" s="53"/>
      <c r="P29" s="208" t="s">
        <v>221</v>
      </c>
      <c r="Q29" s="20"/>
      <c r="R29" s="248" t="str">
        <f>'Árbol de Objetivos'!A37</f>
        <v/>
      </c>
      <c r="S29" s="52"/>
      <c r="T29" s="52"/>
      <c r="U29" s="52"/>
      <c r="V29" s="52"/>
      <c r="W29" s="52"/>
      <c r="X29" s="52"/>
      <c r="Y29" s="52"/>
      <c r="Z29" s="52"/>
      <c r="AA29" s="52"/>
      <c r="AB29" s="52"/>
      <c r="AC29" s="52"/>
      <c r="AD29" s="53"/>
    </row>
    <row r="30" ht="18.0" customHeight="1">
      <c r="A30" s="163"/>
      <c r="B30" s="163"/>
      <c r="C30" s="163"/>
      <c r="D30" s="163"/>
      <c r="E30" s="163"/>
      <c r="F30" s="163"/>
      <c r="G30" s="163"/>
      <c r="H30" s="163"/>
      <c r="I30" s="163"/>
      <c r="J30" s="163"/>
      <c r="K30" s="163"/>
      <c r="L30" s="163"/>
      <c r="M30" s="163"/>
      <c r="N30" s="163"/>
      <c r="O30" s="163"/>
      <c r="P30" s="163"/>
      <c r="Q30" s="163"/>
      <c r="R30" s="163"/>
      <c r="S30" s="163"/>
      <c r="T30" s="163"/>
      <c r="U30" s="163"/>
      <c r="V30" s="163"/>
      <c r="W30" s="163"/>
      <c r="X30" s="163"/>
      <c r="Y30" s="163"/>
      <c r="Z30" s="163"/>
      <c r="AA30" s="163"/>
      <c r="AB30" s="163"/>
      <c r="AC30" s="163"/>
      <c r="AD30" s="163"/>
    </row>
    <row r="31" ht="18.0" customHeight="1">
      <c r="A31" s="145"/>
      <c r="B31" s="145"/>
      <c r="C31" s="145"/>
      <c r="D31" s="145"/>
      <c r="E31" s="145"/>
      <c r="F31" s="145"/>
      <c r="G31" s="145"/>
      <c r="H31" s="145"/>
      <c r="I31" s="145"/>
      <c r="J31" s="145"/>
      <c r="K31" s="145"/>
      <c r="L31" s="145"/>
      <c r="M31" s="145"/>
      <c r="N31" s="145"/>
      <c r="O31" s="145"/>
      <c r="P31" s="145"/>
      <c r="Q31" s="145"/>
      <c r="R31" s="145"/>
      <c r="S31" s="145"/>
      <c r="T31" s="145"/>
      <c r="U31" s="145"/>
      <c r="V31" s="145"/>
      <c r="W31" s="145"/>
      <c r="X31" s="145"/>
      <c r="Y31" s="145"/>
      <c r="Z31" s="145"/>
      <c r="AA31" s="145"/>
      <c r="AB31" s="145"/>
      <c r="AC31" s="145"/>
      <c r="AD31" s="145"/>
    </row>
    <row r="32" ht="18.0" customHeight="1">
      <c r="A32" s="145"/>
      <c r="B32" s="145"/>
      <c r="C32" s="145"/>
      <c r="D32" s="145"/>
      <c r="E32" s="145"/>
      <c r="F32" s="145"/>
      <c r="G32" s="145"/>
      <c r="H32" s="145"/>
      <c r="I32" s="145"/>
      <c r="J32" s="145"/>
      <c r="K32" s="145"/>
      <c r="L32" s="145"/>
      <c r="M32" s="145"/>
      <c r="N32" s="145"/>
      <c r="O32" s="145"/>
      <c r="P32" s="145"/>
      <c r="Q32" s="145"/>
      <c r="R32" s="145"/>
      <c r="S32" s="145"/>
      <c r="T32" s="145"/>
      <c r="U32" s="145"/>
      <c r="V32" s="145"/>
      <c r="W32" s="145"/>
      <c r="X32" s="145"/>
      <c r="Y32" s="145"/>
      <c r="Z32" s="145"/>
      <c r="AA32" s="145"/>
      <c r="AB32" s="145"/>
      <c r="AC32" s="145"/>
      <c r="AD32" s="145"/>
    </row>
    <row r="33" ht="18.0" customHeight="1">
      <c r="A33" s="145"/>
      <c r="B33" s="145"/>
      <c r="C33" s="145"/>
      <c r="D33" s="145"/>
      <c r="E33" s="145"/>
      <c r="F33" s="145"/>
      <c r="G33" s="145"/>
      <c r="H33" s="145"/>
      <c r="I33" s="145"/>
      <c r="J33" s="145"/>
      <c r="K33" s="145"/>
      <c r="L33" s="145"/>
      <c r="M33" s="145"/>
      <c r="N33" s="145"/>
      <c r="O33" s="145"/>
      <c r="P33" s="145"/>
      <c r="Q33" s="145"/>
      <c r="R33" s="145"/>
      <c r="S33" s="145"/>
      <c r="T33" s="145"/>
      <c r="U33" s="145"/>
      <c r="V33" s="145"/>
      <c r="W33" s="145"/>
      <c r="X33" s="145"/>
      <c r="Y33" s="145"/>
      <c r="Z33" s="145"/>
      <c r="AA33" s="145"/>
      <c r="AB33" s="145"/>
      <c r="AC33" s="145"/>
      <c r="AD33" s="145"/>
    </row>
    <row r="34" ht="18.0" customHeight="1">
      <c r="A34" s="145"/>
      <c r="B34" s="145"/>
      <c r="C34" s="145"/>
      <c r="D34" s="145"/>
      <c r="E34" s="145"/>
      <c r="F34" s="145"/>
      <c r="G34" s="145"/>
      <c r="H34" s="145"/>
      <c r="I34" s="145"/>
      <c r="J34" s="145"/>
      <c r="K34" s="145"/>
      <c r="L34" s="145"/>
      <c r="M34" s="145"/>
      <c r="N34" s="145"/>
      <c r="O34" s="145"/>
      <c r="P34" s="145"/>
      <c r="Q34" s="145"/>
      <c r="R34" s="145"/>
      <c r="S34" s="145"/>
      <c r="T34" s="145"/>
      <c r="U34" s="145"/>
      <c r="V34" s="145"/>
      <c r="W34" s="145"/>
      <c r="X34" s="145"/>
      <c r="Y34" s="145"/>
      <c r="Z34" s="145"/>
      <c r="AA34" s="145"/>
      <c r="AB34" s="145"/>
      <c r="AC34" s="145"/>
      <c r="AD34" s="145"/>
    </row>
    <row r="35" ht="18.0" customHeight="1">
      <c r="A35" s="145"/>
      <c r="B35" s="145"/>
      <c r="C35" s="145"/>
      <c r="D35" s="145"/>
      <c r="E35" s="145"/>
      <c r="F35" s="145"/>
      <c r="G35" s="145"/>
      <c r="H35" s="145"/>
      <c r="I35" s="145"/>
      <c r="J35" s="145"/>
      <c r="K35" s="145"/>
      <c r="L35" s="145"/>
      <c r="M35" s="145"/>
      <c r="N35" s="145"/>
      <c r="O35" s="145"/>
      <c r="P35" s="145"/>
      <c r="Q35" s="145"/>
      <c r="R35" s="145"/>
      <c r="S35" s="145"/>
      <c r="T35" s="145"/>
      <c r="U35" s="145"/>
      <c r="V35" s="145"/>
      <c r="W35" s="145"/>
      <c r="X35" s="145"/>
      <c r="Y35" s="145"/>
      <c r="Z35" s="145"/>
      <c r="AA35" s="145"/>
      <c r="AB35" s="145"/>
      <c r="AC35" s="145"/>
      <c r="AD35" s="145"/>
    </row>
    <row r="36" ht="18.0" customHeight="1">
      <c r="A36" s="145"/>
      <c r="B36" s="145"/>
      <c r="C36" s="145"/>
      <c r="D36" s="145"/>
      <c r="E36" s="145"/>
      <c r="F36" s="145"/>
      <c r="G36" s="145"/>
      <c r="H36" s="145"/>
      <c r="I36" s="145"/>
      <c r="J36" s="145"/>
      <c r="K36" s="145"/>
      <c r="L36" s="145"/>
      <c r="M36" s="145"/>
      <c r="N36" s="145"/>
      <c r="O36" s="145"/>
      <c r="P36" s="145"/>
      <c r="Q36" s="145"/>
      <c r="R36" s="145"/>
      <c r="S36" s="145"/>
      <c r="T36" s="145"/>
      <c r="U36" s="145"/>
      <c r="V36" s="145"/>
      <c r="W36" s="145"/>
      <c r="X36" s="145"/>
      <c r="Y36" s="145"/>
      <c r="Z36" s="145"/>
      <c r="AA36" s="145"/>
      <c r="AB36" s="145"/>
      <c r="AC36" s="145"/>
      <c r="AD36" s="145"/>
    </row>
    <row r="37" ht="18.0" customHeight="1">
      <c r="A37" s="145"/>
      <c r="B37" s="145"/>
      <c r="C37" s="145"/>
      <c r="D37" s="145"/>
      <c r="E37" s="145"/>
      <c r="F37" s="145"/>
      <c r="G37" s="145"/>
      <c r="H37" s="145"/>
      <c r="I37" s="145"/>
      <c r="J37" s="145"/>
      <c r="K37" s="145"/>
      <c r="L37" s="145"/>
      <c r="M37" s="145"/>
      <c r="N37" s="145"/>
      <c r="O37" s="145"/>
      <c r="P37" s="145"/>
      <c r="Q37" s="145"/>
      <c r="R37" s="145"/>
      <c r="S37" s="145"/>
      <c r="T37" s="145"/>
      <c r="U37" s="145"/>
      <c r="V37" s="145"/>
      <c r="W37" s="145"/>
      <c r="X37" s="145"/>
      <c r="Y37" s="145"/>
      <c r="Z37" s="145"/>
      <c r="AA37" s="145"/>
      <c r="AB37" s="145"/>
      <c r="AC37" s="145"/>
      <c r="AD37" s="145"/>
    </row>
    <row r="38" ht="18.0" customHeight="1">
      <c r="A38" s="145"/>
      <c r="B38" s="145"/>
      <c r="C38" s="145"/>
      <c r="D38" s="145"/>
      <c r="E38" s="145"/>
      <c r="F38" s="145"/>
      <c r="G38" s="145"/>
      <c r="H38" s="145"/>
      <c r="I38" s="145"/>
      <c r="J38" s="145"/>
      <c r="K38" s="145"/>
      <c r="L38" s="145"/>
      <c r="M38" s="145"/>
      <c r="N38" s="145"/>
      <c r="O38" s="145"/>
      <c r="P38" s="145"/>
      <c r="Q38" s="145"/>
      <c r="R38" s="145"/>
      <c r="S38" s="145"/>
      <c r="T38" s="145"/>
      <c r="U38" s="145"/>
      <c r="V38" s="145"/>
      <c r="W38" s="145"/>
      <c r="X38" s="145"/>
      <c r="Y38" s="145"/>
      <c r="Z38" s="145"/>
      <c r="AA38" s="145"/>
      <c r="AB38" s="145"/>
      <c r="AC38" s="145"/>
      <c r="AD38" s="145"/>
    </row>
  </sheetData>
  <mergeCells count="63">
    <mergeCell ref="A19:O19"/>
    <mergeCell ref="A20:O20"/>
    <mergeCell ref="A21:B21"/>
    <mergeCell ref="C21:O21"/>
    <mergeCell ref="P21:Q21"/>
    <mergeCell ref="C22:O22"/>
    <mergeCell ref="P22:Q22"/>
    <mergeCell ref="A26:O26"/>
    <mergeCell ref="A27:O27"/>
    <mergeCell ref="P27:Q27"/>
    <mergeCell ref="A28:O28"/>
    <mergeCell ref="P28:Q28"/>
    <mergeCell ref="A29:O29"/>
    <mergeCell ref="P29:Q29"/>
    <mergeCell ref="C23:O23"/>
    <mergeCell ref="P23:Q23"/>
    <mergeCell ref="A24:B24"/>
    <mergeCell ref="C24:O24"/>
    <mergeCell ref="P24:Q24"/>
    <mergeCell ref="A25:O25"/>
    <mergeCell ref="P26:Q26"/>
    <mergeCell ref="J6:K6"/>
    <mergeCell ref="L6:AD6"/>
    <mergeCell ref="A1:AD1"/>
    <mergeCell ref="A2:AD2"/>
    <mergeCell ref="A3:AD3"/>
    <mergeCell ref="A5:I5"/>
    <mergeCell ref="J5:K5"/>
    <mergeCell ref="L5:AD5"/>
    <mergeCell ref="A6:I6"/>
    <mergeCell ref="A7:I7"/>
    <mergeCell ref="J7:K7"/>
    <mergeCell ref="L7:AD7"/>
    <mergeCell ref="A8:I8"/>
    <mergeCell ref="J8:AD8"/>
    <mergeCell ref="A10:AD10"/>
    <mergeCell ref="P12:AD12"/>
    <mergeCell ref="A12:O12"/>
    <mergeCell ref="A13:O13"/>
    <mergeCell ref="A14:O14"/>
    <mergeCell ref="A15:O15"/>
    <mergeCell ref="A16:O16"/>
    <mergeCell ref="A17:O17"/>
    <mergeCell ref="A18:O18"/>
    <mergeCell ref="P13:AD13"/>
    <mergeCell ref="P14:AD14"/>
    <mergeCell ref="P15:AD15"/>
    <mergeCell ref="P16:AD16"/>
    <mergeCell ref="P17:AD17"/>
    <mergeCell ref="P18:AD18"/>
    <mergeCell ref="P19:AD19"/>
    <mergeCell ref="A22:B22"/>
    <mergeCell ref="A23:B23"/>
    <mergeCell ref="R27:AD27"/>
    <mergeCell ref="R28:AD28"/>
    <mergeCell ref="R29:AD29"/>
    <mergeCell ref="P20:AD20"/>
    <mergeCell ref="R21:AD21"/>
    <mergeCell ref="R22:AD22"/>
    <mergeCell ref="R23:AD23"/>
    <mergeCell ref="R24:AD24"/>
    <mergeCell ref="P25:AD25"/>
    <mergeCell ref="R26:AD26"/>
  </mergeCells>
  <printOptions horizontalCentered="1"/>
  <pageMargins bottom="0.11811023622047244" footer="0.0" header="0.0" left="0.11811023622047244" right="0.11811023622047244" top="0.11811023622047244"/>
  <pageSetup orientation="portrait"/>
  <rowBreaks count="3" manualBreakCount="3">
    <brk man="1"/>
    <brk id="38" man="1"/>
    <brk id="24" man="1"/>
  </rowBreaks>
  <colBreaks count="2" manualBreakCount="2">
    <brk man="1"/>
    <brk id="30" man="1"/>
  </colBreak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18.43"/>
    <col customWidth="1" min="2" max="2" width="17.43"/>
    <col customWidth="1" min="3" max="4" width="15.71"/>
    <col customWidth="1" min="5" max="5" width="4.57"/>
    <col customWidth="1" min="6" max="6" width="4.0"/>
    <col customWidth="1" min="7" max="7" width="19.57"/>
    <col customWidth="1" min="8" max="8" width="15.71"/>
    <col customWidth="1" min="9" max="9" width="3.57"/>
    <col customWidth="1" min="10" max="10" width="4.0"/>
    <col customWidth="1" min="11" max="11" width="19.43"/>
    <col customWidth="1" min="12" max="12" width="15.71"/>
    <col customWidth="1" min="13" max="13" width="4.57"/>
    <col customWidth="1" min="14" max="14" width="4.0"/>
    <col customWidth="1" min="15" max="15" width="21.0"/>
    <col customWidth="1" min="16" max="16" width="15.71"/>
    <col customWidth="1" min="17" max="17" width="4.57"/>
    <col customWidth="1" min="18" max="18" width="4.0"/>
    <col customWidth="1" min="19" max="19" width="20.0"/>
    <col customWidth="1" min="20" max="20" width="15.71"/>
    <col customWidth="1" min="21" max="21" width="5.57"/>
    <col customWidth="1" min="22" max="22" width="6.0"/>
    <col customWidth="1" min="23" max="23" width="23.43"/>
  </cols>
  <sheetData>
    <row r="1" ht="85.5" customHeight="1">
      <c r="A1" s="249" t="s">
        <v>91</v>
      </c>
      <c r="B1" s="2"/>
      <c r="C1" s="2"/>
      <c r="D1" s="2"/>
      <c r="E1" s="2"/>
      <c r="F1" s="2"/>
      <c r="G1" s="2"/>
      <c r="H1" s="2"/>
      <c r="I1" s="2"/>
      <c r="J1" s="2"/>
      <c r="K1" s="2"/>
      <c r="L1" s="2"/>
      <c r="M1" s="2"/>
      <c r="N1" s="2"/>
      <c r="O1" s="2"/>
      <c r="P1" s="2"/>
      <c r="Q1" s="2"/>
      <c r="R1" s="2"/>
      <c r="S1" s="2"/>
      <c r="T1" s="2"/>
      <c r="U1" s="2"/>
      <c r="V1" s="2"/>
      <c r="W1" s="3"/>
    </row>
    <row r="2" ht="16.5" customHeight="1">
      <c r="A2" s="220"/>
    </row>
    <row r="3" ht="18.0" customHeight="1">
      <c r="A3" s="5" t="s">
        <v>1</v>
      </c>
      <c r="W3" s="6"/>
    </row>
    <row r="4">
      <c r="A4" s="250"/>
      <c r="V4" s="250"/>
      <c r="W4" s="250"/>
    </row>
    <row r="5">
      <c r="A5" s="251" t="s">
        <v>5</v>
      </c>
      <c r="B5" s="20"/>
      <c r="C5" s="252" t="str">
        <f>'Descripción del problema'!B4</f>
        <v>CLAVE (AA00)</v>
      </c>
      <c r="D5" s="253" t="str">
        <f>'Descripción del problema'!C4</f>
        <v>NOMBRE DEL Pp</v>
      </c>
      <c r="E5" s="19"/>
      <c r="F5" s="19"/>
      <c r="G5" s="19"/>
      <c r="H5" s="19"/>
      <c r="I5" s="19"/>
      <c r="J5" s="19"/>
      <c r="K5" s="19"/>
      <c r="L5" s="19"/>
      <c r="M5" s="19"/>
      <c r="N5" s="19"/>
      <c r="O5" s="19"/>
      <c r="P5" s="19"/>
      <c r="Q5" s="19"/>
      <c r="R5" s="19"/>
      <c r="S5" s="19"/>
      <c r="T5" s="19"/>
      <c r="U5" s="19"/>
      <c r="V5" s="19"/>
      <c r="W5" s="20"/>
    </row>
    <row r="6">
      <c r="A6" s="254" t="s">
        <v>8</v>
      </c>
      <c r="B6" s="20"/>
      <c r="C6" s="255" t="str">
        <f>'Descripción del problema'!B5</f>
        <v>NUE (0000)</v>
      </c>
      <c r="D6" s="256" t="str">
        <f>'Descripción del problema'!C5</f>
        <v>NOMBRE DE LA SECRETARÍA O INSTITUTO</v>
      </c>
      <c r="E6" s="19"/>
      <c r="F6" s="19"/>
      <c r="G6" s="19"/>
      <c r="H6" s="19"/>
      <c r="I6" s="19"/>
      <c r="J6" s="19"/>
      <c r="K6" s="19"/>
      <c r="L6" s="19"/>
      <c r="M6" s="19"/>
      <c r="N6" s="19"/>
      <c r="O6" s="19"/>
      <c r="P6" s="19"/>
      <c r="Q6" s="19"/>
      <c r="R6" s="19"/>
      <c r="S6" s="19"/>
      <c r="T6" s="19"/>
      <c r="U6" s="19"/>
      <c r="V6" s="19"/>
      <c r="W6" s="20"/>
    </row>
    <row r="7">
      <c r="A7" s="251" t="s">
        <v>222</v>
      </c>
      <c r="B7" s="20"/>
      <c r="C7" s="252" t="str">
        <f>'Descripción del problema'!B6</f>
        <v>NUE (0000)</v>
      </c>
      <c r="D7" s="253" t="str">
        <f>'Descripción del problema'!C6</f>
        <v>NOMBRE DE LA UNIDAD RESPONSABLE</v>
      </c>
      <c r="E7" s="19"/>
      <c r="F7" s="19"/>
      <c r="G7" s="19"/>
      <c r="H7" s="19"/>
      <c r="I7" s="19"/>
      <c r="J7" s="19"/>
      <c r="K7" s="19"/>
      <c r="L7" s="19"/>
      <c r="M7" s="19"/>
      <c r="N7" s="19"/>
      <c r="O7" s="19"/>
      <c r="P7" s="19"/>
      <c r="Q7" s="19"/>
      <c r="R7" s="19"/>
      <c r="S7" s="19"/>
      <c r="T7" s="19"/>
      <c r="U7" s="19"/>
      <c r="V7" s="19"/>
      <c r="W7" s="20"/>
    </row>
    <row r="8">
      <c r="A8" s="254" t="s">
        <v>10</v>
      </c>
      <c r="B8" s="20"/>
      <c r="C8" s="257" t="str">
        <f>'Descripción del problema'!B7</f>
        <v>VIVIENDA</v>
      </c>
      <c r="D8" s="19"/>
      <c r="E8" s="19"/>
      <c r="F8" s="19"/>
      <c r="G8" s="19"/>
      <c r="H8" s="19"/>
      <c r="I8" s="19"/>
      <c r="J8" s="19"/>
      <c r="K8" s="19"/>
      <c r="L8" s="19"/>
      <c r="M8" s="19"/>
      <c r="N8" s="19"/>
      <c r="O8" s="19"/>
      <c r="P8" s="19"/>
      <c r="Q8" s="19"/>
      <c r="R8" s="19"/>
      <c r="S8" s="19"/>
      <c r="T8" s="19"/>
      <c r="U8" s="19"/>
      <c r="V8" s="19"/>
      <c r="W8" s="20"/>
    </row>
    <row r="9">
      <c r="A9" s="250"/>
      <c r="B9" s="250"/>
      <c r="C9" s="250"/>
      <c r="D9" s="250"/>
      <c r="E9" s="250"/>
      <c r="F9" s="250"/>
      <c r="G9" s="250"/>
      <c r="H9" s="250"/>
      <c r="I9" s="250"/>
      <c r="J9" s="250"/>
      <c r="K9" s="250"/>
      <c r="L9" s="250"/>
      <c r="M9" s="250"/>
      <c r="N9" s="250"/>
      <c r="O9" s="250"/>
      <c r="P9" s="250"/>
      <c r="Q9" s="250"/>
      <c r="R9" s="250"/>
      <c r="S9" s="250"/>
      <c r="T9" s="250"/>
      <c r="U9" s="250"/>
      <c r="V9" s="250"/>
      <c r="W9" s="250"/>
    </row>
    <row r="10" ht="22.5" customHeight="1">
      <c r="A10" s="258" t="s">
        <v>223</v>
      </c>
      <c r="B10" s="259"/>
      <c r="C10" s="259"/>
      <c r="D10" s="259"/>
      <c r="E10" s="259"/>
      <c r="F10" s="259"/>
      <c r="G10" s="259"/>
      <c r="H10" s="259"/>
      <c r="I10" s="259"/>
      <c r="J10" s="259"/>
      <c r="K10" s="259"/>
      <c r="L10" s="259"/>
      <c r="M10" s="259"/>
      <c r="N10" s="259"/>
      <c r="O10" s="259"/>
      <c r="P10" s="259"/>
      <c r="Q10" s="259"/>
      <c r="R10" s="259"/>
      <c r="S10" s="259"/>
      <c r="T10" s="259"/>
      <c r="U10" s="259"/>
      <c r="V10" s="259"/>
      <c r="W10" s="259"/>
    </row>
    <row r="11">
      <c r="A11" s="260"/>
    </row>
    <row r="12" ht="27.0" customHeight="1">
      <c r="A12" s="251" t="s">
        <v>224</v>
      </c>
      <c r="B12" s="20"/>
      <c r="C12" s="261"/>
      <c r="D12" s="19"/>
      <c r="E12" s="19"/>
      <c r="F12" s="19"/>
      <c r="G12" s="19"/>
      <c r="H12" s="19"/>
      <c r="I12" s="19"/>
      <c r="J12" s="19"/>
      <c r="K12" s="19"/>
      <c r="L12" s="19"/>
      <c r="M12" s="19"/>
      <c r="N12" s="19"/>
      <c r="O12" s="19"/>
      <c r="P12" s="19"/>
      <c r="Q12" s="19"/>
      <c r="R12" s="19"/>
      <c r="S12" s="19"/>
      <c r="T12" s="19"/>
      <c r="U12" s="19"/>
      <c r="V12" s="19"/>
      <c r="W12" s="20"/>
    </row>
    <row r="13">
      <c r="A13" s="262" t="s">
        <v>225</v>
      </c>
      <c r="B13" s="20"/>
      <c r="C13" s="256" t="str">
        <f>'Diagnóstico del problema'!A21</f>
        <v>Explica brevemente la forma por la cual se pretende solucionar el problema y costo aproximado.</v>
      </c>
      <c r="D13" s="19"/>
      <c r="E13" s="19"/>
      <c r="F13" s="19"/>
      <c r="G13" s="19"/>
      <c r="H13" s="19"/>
      <c r="I13" s="19"/>
      <c r="J13" s="19"/>
      <c r="K13" s="19"/>
      <c r="L13" s="19"/>
      <c r="M13" s="19"/>
      <c r="N13" s="19"/>
      <c r="O13" s="19"/>
      <c r="P13" s="19"/>
      <c r="Q13" s="19"/>
      <c r="R13" s="19"/>
      <c r="S13" s="19"/>
      <c r="T13" s="19"/>
      <c r="U13" s="19"/>
      <c r="V13" s="19"/>
      <c r="W13" s="20"/>
    </row>
    <row r="14">
      <c r="A14" s="251" t="s">
        <v>226</v>
      </c>
      <c r="B14" s="20"/>
      <c r="C14" s="252" t="b">
        <v>0</v>
      </c>
      <c r="D14" s="261" t="s">
        <v>227</v>
      </c>
      <c r="E14" s="19"/>
      <c r="F14" s="19"/>
      <c r="G14" s="19"/>
      <c r="H14" s="19"/>
      <c r="I14" s="19"/>
      <c r="J14" s="19"/>
      <c r="K14" s="19"/>
      <c r="L14" s="19"/>
      <c r="M14" s="19"/>
      <c r="N14" s="19"/>
      <c r="O14" s="19"/>
      <c r="P14" s="19"/>
      <c r="Q14" s="19"/>
      <c r="R14" s="19"/>
      <c r="S14" s="19"/>
      <c r="T14" s="19"/>
      <c r="U14" s="19"/>
      <c r="V14" s="19"/>
      <c r="W14" s="20"/>
    </row>
    <row r="15">
      <c r="A15" s="263" t="s">
        <v>228</v>
      </c>
      <c r="B15" s="50"/>
      <c r="C15" s="51"/>
      <c r="D15" s="264" t="s">
        <v>229</v>
      </c>
      <c r="E15" s="265">
        <v>1.1</v>
      </c>
      <c r="F15" s="21"/>
      <c r="G15" s="20"/>
      <c r="H15" s="264" t="s">
        <v>229</v>
      </c>
      <c r="I15" s="265">
        <v>1.2</v>
      </c>
      <c r="J15" s="21"/>
      <c r="K15" s="20"/>
      <c r="L15" s="264" t="s">
        <v>229</v>
      </c>
      <c r="M15" s="265">
        <v>1.3</v>
      </c>
      <c r="N15" s="21"/>
      <c r="O15" s="20"/>
      <c r="P15" s="264" t="s">
        <v>229</v>
      </c>
      <c r="Q15" s="265">
        <v>1.4</v>
      </c>
      <c r="R15" s="208"/>
      <c r="S15" s="20"/>
      <c r="T15" s="264" t="s">
        <v>229</v>
      </c>
      <c r="U15" s="265">
        <v>1.5</v>
      </c>
      <c r="V15" s="208"/>
      <c r="W15" s="20"/>
    </row>
    <row r="16">
      <c r="A16" s="91"/>
      <c r="B16" s="52"/>
      <c r="C16" s="53"/>
      <c r="D16" s="266"/>
      <c r="E16" s="255">
        <v>1.6</v>
      </c>
      <c r="F16" s="21"/>
      <c r="G16" s="20"/>
      <c r="H16" s="266"/>
      <c r="I16" s="255">
        <v>1.7</v>
      </c>
      <c r="J16" s="21"/>
      <c r="K16" s="20"/>
      <c r="L16" s="266"/>
      <c r="M16" s="255">
        <v>1.8</v>
      </c>
      <c r="N16" s="21"/>
      <c r="O16" s="20"/>
      <c r="P16" s="266"/>
      <c r="Q16" s="21">
        <v>1.9</v>
      </c>
      <c r="R16" s="21"/>
      <c r="S16" s="20"/>
      <c r="T16" s="266"/>
      <c r="U16" s="267" t="s">
        <v>230</v>
      </c>
      <c r="V16" s="21"/>
      <c r="W16" s="20"/>
    </row>
    <row r="17" ht="26.25" customHeight="1">
      <c r="A17" s="268" t="s">
        <v>231</v>
      </c>
      <c r="B17" s="50"/>
      <c r="C17" s="51"/>
      <c r="D17" s="264" t="s">
        <v>232</v>
      </c>
      <c r="E17" s="252">
        <v>1.1</v>
      </c>
      <c r="F17" s="269"/>
      <c r="G17" s="20"/>
      <c r="H17" s="264" t="s">
        <v>232</v>
      </c>
      <c r="I17" s="252">
        <v>1.2</v>
      </c>
      <c r="J17" s="270"/>
      <c r="K17" s="20"/>
      <c r="L17" s="264" t="s">
        <v>232</v>
      </c>
      <c r="M17" s="252">
        <v>1.3</v>
      </c>
      <c r="N17" s="270"/>
      <c r="O17" s="20"/>
      <c r="P17" s="264" t="s">
        <v>232</v>
      </c>
      <c r="Q17" s="252">
        <v>1.4</v>
      </c>
      <c r="R17" s="271"/>
      <c r="S17" s="20"/>
      <c r="T17" s="264" t="s">
        <v>232</v>
      </c>
      <c r="U17" s="252">
        <v>1.5</v>
      </c>
      <c r="V17" s="271"/>
      <c r="W17" s="20"/>
    </row>
    <row r="18" ht="26.25" customHeight="1">
      <c r="A18" s="91"/>
      <c r="B18" s="52"/>
      <c r="C18" s="53"/>
      <c r="D18" s="266"/>
      <c r="E18" s="272">
        <v>1.6</v>
      </c>
      <c r="F18" s="269"/>
      <c r="G18" s="20"/>
      <c r="H18" s="266"/>
      <c r="I18" s="272">
        <v>1.7</v>
      </c>
      <c r="J18" s="270"/>
      <c r="K18" s="20"/>
      <c r="L18" s="266"/>
      <c r="M18" s="272">
        <v>1.8</v>
      </c>
      <c r="N18" s="270"/>
      <c r="O18" s="20"/>
      <c r="P18" s="266"/>
      <c r="Q18" s="272">
        <v>1.9</v>
      </c>
      <c r="R18" s="271"/>
      <c r="S18" s="20"/>
      <c r="T18" s="266"/>
      <c r="U18" s="273" t="s">
        <v>230</v>
      </c>
      <c r="V18" s="271"/>
      <c r="W18" s="20"/>
    </row>
    <row r="19" ht="73.5" customHeight="1">
      <c r="A19" s="274" t="s">
        <v>233</v>
      </c>
      <c r="B19" s="50"/>
      <c r="C19" s="51"/>
      <c r="D19" s="264" t="s">
        <v>234</v>
      </c>
      <c r="E19" s="265">
        <v>1.1</v>
      </c>
      <c r="F19" s="255" t="b">
        <v>0</v>
      </c>
      <c r="G19" s="255" t="s">
        <v>235</v>
      </c>
      <c r="H19" s="264" t="s">
        <v>234</v>
      </c>
      <c r="I19" s="265">
        <v>1.2</v>
      </c>
      <c r="J19" s="255" t="b">
        <v>0</v>
      </c>
      <c r="K19" s="255" t="s">
        <v>235</v>
      </c>
      <c r="L19" s="264" t="s">
        <v>234</v>
      </c>
      <c r="M19" s="265">
        <v>1.3</v>
      </c>
      <c r="N19" s="255" t="b">
        <v>0</v>
      </c>
      <c r="O19" s="255" t="s">
        <v>235</v>
      </c>
      <c r="P19" s="264" t="s">
        <v>234</v>
      </c>
      <c r="Q19" s="265">
        <v>1.4</v>
      </c>
      <c r="R19" s="265" t="b">
        <v>0</v>
      </c>
      <c r="S19" s="255" t="s">
        <v>235</v>
      </c>
      <c r="T19" s="264" t="s">
        <v>234</v>
      </c>
      <c r="U19" s="265">
        <v>1.5</v>
      </c>
      <c r="V19" s="265" t="b">
        <v>0</v>
      </c>
      <c r="W19" s="255" t="s">
        <v>235</v>
      </c>
    </row>
    <row r="20" ht="73.5" customHeight="1">
      <c r="A20" s="91"/>
      <c r="B20" s="52"/>
      <c r="C20" s="53"/>
      <c r="D20" s="266"/>
      <c r="E20" s="255">
        <v>1.6</v>
      </c>
      <c r="F20" s="255" t="b">
        <v>0</v>
      </c>
      <c r="G20" s="255" t="s">
        <v>235</v>
      </c>
      <c r="H20" s="266"/>
      <c r="I20" s="255">
        <v>1.7</v>
      </c>
      <c r="J20" s="255" t="b">
        <v>0</v>
      </c>
      <c r="K20" s="255" t="s">
        <v>235</v>
      </c>
      <c r="L20" s="266"/>
      <c r="M20" s="255">
        <v>1.8</v>
      </c>
      <c r="N20" s="255" t="b">
        <v>0</v>
      </c>
      <c r="O20" s="255" t="s">
        <v>235</v>
      </c>
      <c r="P20" s="266"/>
      <c r="Q20" s="255">
        <v>1.9</v>
      </c>
      <c r="R20" s="265" t="b">
        <v>0</v>
      </c>
      <c r="S20" s="255" t="s">
        <v>235</v>
      </c>
      <c r="T20" s="266"/>
      <c r="U20" s="275" t="s">
        <v>230</v>
      </c>
      <c r="V20" s="265" t="b">
        <v>0</v>
      </c>
      <c r="W20" s="255" t="s">
        <v>235</v>
      </c>
    </row>
    <row r="21" ht="27.0" customHeight="1">
      <c r="A21" s="276" t="s">
        <v>236</v>
      </c>
      <c r="B21" s="20"/>
      <c r="C21" s="277" t="s">
        <v>237</v>
      </c>
      <c r="D21" s="278" t="b">
        <v>0</v>
      </c>
      <c r="E21" s="279" t="s">
        <v>238</v>
      </c>
      <c r="F21" s="19"/>
      <c r="G21" s="20"/>
      <c r="H21" s="278" t="b">
        <v>0</v>
      </c>
      <c r="I21" s="280" t="s">
        <v>239</v>
      </c>
      <c r="J21" s="19"/>
      <c r="K21" s="20"/>
      <c r="L21" s="278" t="b">
        <v>0</v>
      </c>
      <c r="M21" s="280" t="s">
        <v>240</v>
      </c>
      <c r="N21" s="19"/>
      <c r="O21" s="20"/>
      <c r="P21" s="278" t="b">
        <v>0</v>
      </c>
      <c r="Q21" s="280" t="s">
        <v>241</v>
      </c>
      <c r="R21" s="19"/>
      <c r="S21" s="20"/>
      <c r="T21" s="278" t="b">
        <v>0</v>
      </c>
      <c r="U21" s="280" t="s">
        <v>242</v>
      </c>
      <c r="V21" s="20"/>
      <c r="W21" s="278" t="b">
        <v>0</v>
      </c>
    </row>
    <row r="22" ht="20.25" customHeight="1">
      <c r="A22" s="281" t="s">
        <v>243</v>
      </c>
      <c r="B22" s="20"/>
      <c r="C22" s="282"/>
      <c r="D22" s="283"/>
      <c r="E22" s="19"/>
      <c r="F22" s="19"/>
      <c r="G22" s="19"/>
      <c r="H22" s="19"/>
      <c r="I22" s="19"/>
      <c r="J22" s="19"/>
      <c r="K22" s="19"/>
      <c r="L22" s="19"/>
      <c r="M22" s="19"/>
      <c r="N22" s="19"/>
      <c r="O22" s="19"/>
      <c r="P22" s="19"/>
      <c r="Q22" s="19"/>
      <c r="R22" s="19"/>
      <c r="S22" s="19"/>
      <c r="T22" s="19"/>
      <c r="U22" s="19"/>
      <c r="V22" s="19"/>
      <c r="W22" s="20"/>
    </row>
    <row r="23" ht="20.25" customHeight="1">
      <c r="A23" s="284" t="s">
        <v>244</v>
      </c>
      <c r="B23" s="20"/>
      <c r="C23" s="282"/>
      <c r="D23" s="283"/>
      <c r="E23" s="19"/>
      <c r="F23" s="19"/>
      <c r="G23" s="19"/>
      <c r="H23" s="19"/>
      <c r="I23" s="19"/>
      <c r="J23" s="19"/>
      <c r="K23" s="19"/>
      <c r="L23" s="19"/>
      <c r="M23" s="19"/>
      <c r="N23" s="19"/>
      <c r="O23" s="19"/>
      <c r="P23" s="19"/>
      <c r="Q23" s="19"/>
      <c r="R23" s="19"/>
      <c r="S23" s="19"/>
      <c r="T23" s="19"/>
      <c r="U23" s="19"/>
      <c r="V23" s="19"/>
      <c r="W23" s="20"/>
    </row>
    <row r="24" ht="20.25" customHeight="1">
      <c r="A24" s="281" t="s">
        <v>245</v>
      </c>
      <c r="B24" s="20"/>
      <c r="C24" s="282"/>
      <c r="D24" s="283"/>
      <c r="E24" s="19"/>
      <c r="F24" s="19"/>
      <c r="G24" s="19"/>
      <c r="H24" s="19"/>
      <c r="I24" s="19"/>
      <c r="J24" s="19"/>
      <c r="K24" s="19"/>
      <c r="L24" s="19"/>
      <c r="M24" s="19"/>
      <c r="N24" s="19"/>
      <c r="O24" s="19"/>
      <c r="P24" s="19"/>
      <c r="Q24" s="19"/>
      <c r="R24" s="19"/>
      <c r="S24" s="19"/>
      <c r="T24" s="19"/>
      <c r="U24" s="19"/>
      <c r="V24" s="19"/>
      <c r="W24" s="20"/>
    </row>
    <row r="25" ht="20.25" customHeight="1">
      <c r="A25" s="284" t="s">
        <v>246</v>
      </c>
      <c r="B25" s="20"/>
      <c r="C25" s="282"/>
      <c r="D25" s="283"/>
      <c r="E25" s="19"/>
      <c r="F25" s="19"/>
      <c r="G25" s="19"/>
      <c r="H25" s="19"/>
      <c r="I25" s="19"/>
      <c r="J25" s="19"/>
      <c r="K25" s="19"/>
      <c r="L25" s="19"/>
      <c r="M25" s="19"/>
      <c r="N25" s="19"/>
      <c r="O25" s="19"/>
      <c r="P25" s="19"/>
      <c r="Q25" s="19"/>
      <c r="R25" s="19"/>
      <c r="S25" s="19"/>
      <c r="T25" s="19"/>
      <c r="U25" s="19"/>
      <c r="V25" s="19"/>
      <c r="W25" s="20"/>
    </row>
    <row r="26" ht="20.25" customHeight="1">
      <c r="A26" s="284" t="s">
        <v>247</v>
      </c>
      <c r="B26" s="20"/>
      <c r="C26" s="282"/>
      <c r="D26" s="283"/>
      <c r="E26" s="19"/>
      <c r="F26" s="19"/>
      <c r="G26" s="19"/>
      <c r="H26" s="19"/>
      <c r="I26" s="19"/>
      <c r="J26" s="19"/>
      <c r="K26" s="19"/>
      <c r="L26" s="19"/>
      <c r="M26" s="19"/>
      <c r="N26" s="19"/>
      <c r="O26" s="19"/>
      <c r="P26" s="19"/>
      <c r="Q26" s="19"/>
      <c r="R26" s="19"/>
      <c r="S26" s="19"/>
      <c r="T26" s="19"/>
      <c r="U26" s="19"/>
      <c r="V26" s="19"/>
      <c r="W26" s="20"/>
    </row>
    <row r="27" ht="20.25" customHeight="1">
      <c r="A27" s="284" t="s">
        <v>248</v>
      </c>
      <c r="B27" s="20"/>
      <c r="C27" s="282"/>
      <c r="D27" s="283"/>
      <c r="E27" s="19"/>
      <c r="F27" s="19"/>
      <c r="G27" s="19"/>
      <c r="H27" s="19"/>
      <c r="I27" s="19"/>
      <c r="J27" s="19"/>
      <c r="K27" s="19"/>
      <c r="L27" s="19"/>
      <c r="M27" s="19"/>
      <c r="N27" s="19"/>
      <c r="O27" s="19"/>
      <c r="P27" s="19"/>
      <c r="Q27" s="19"/>
      <c r="R27" s="19"/>
      <c r="S27" s="19"/>
      <c r="T27" s="19"/>
      <c r="U27" s="19"/>
      <c r="V27" s="19"/>
      <c r="W27" s="20"/>
    </row>
    <row r="28" ht="20.25" customHeight="1">
      <c r="A28" s="262" t="s">
        <v>249</v>
      </c>
      <c r="B28" s="20"/>
      <c r="C28" s="285"/>
      <c r="D28" s="283"/>
      <c r="E28" s="19"/>
      <c r="F28" s="19"/>
      <c r="G28" s="19"/>
      <c r="H28" s="19"/>
      <c r="I28" s="19"/>
      <c r="J28" s="19"/>
      <c r="K28" s="19"/>
      <c r="L28" s="19"/>
      <c r="M28" s="19"/>
      <c r="N28" s="19"/>
      <c r="O28" s="19"/>
      <c r="P28" s="19"/>
      <c r="Q28" s="19"/>
      <c r="R28" s="19"/>
      <c r="S28" s="19"/>
      <c r="T28" s="19"/>
      <c r="U28" s="19"/>
      <c r="V28" s="19"/>
      <c r="W28" s="20"/>
    </row>
    <row r="29">
      <c r="A29" s="286" t="s">
        <v>250</v>
      </c>
      <c r="B29" s="20"/>
      <c r="C29" s="285"/>
      <c r="D29" s="283"/>
      <c r="E29" s="19"/>
      <c r="F29" s="19"/>
      <c r="G29" s="19"/>
      <c r="H29" s="19"/>
      <c r="I29" s="19"/>
      <c r="J29" s="19"/>
      <c r="K29" s="19"/>
      <c r="L29" s="19"/>
      <c r="M29" s="19"/>
      <c r="N29" s="19"/>
      <c r="O29" s="19"/>
      <c r="P29" s="19"/>
      <c r="Q29" s="19"/>
      <c r="R29" s="19"/>
      <c r="S29" s="19"/>
      <c r="T29" s="19"/>
      <c r="U29" s="19"/>
      <c r="V29" s="19"/>
      <c r="W29" s="20"/>
    </row>
    <row r="30" ht="36.75" customHeight="1">
      <c r="A30" s="286" t="s">
        <v>251</v>
      </c>
      <c r="B30" s="20"/>
      <c r="C30" s="285"/>
      <c r="D30" s="287"/>
      <c r="E30" s="19"/>
      <c r="F30" s="19"/>
      <c r="G30" s="19"/>
      <c r="H30" s="19"/>
      <c r="I30" s="19"/>
      <c r="J30" s="19"/>
      <c r="K30" s="19"/>
      <c r="L30" s="19"/>
      <c r="M30" s="19"/>
      <c r="N30" s="19"/>
      <c r="O30" s="19"/>
      <c r="P30" s="19"/>
      <c r="Q30" s="19"/>
      <c r="R30" s="19"/>
      <c r="S30" s="19"/>
      <c r="T30" s="19"/>
      <c r="U30" s="19"/>
      <c r="V30" s="19"/>
      <c r="W30" s="20"/>
    </row>
    <row r="31" ht="36.75" customHeight="1">
      <c r="A31" s="286" t="s">
        <v>252</v>
      </c>
      <c r="B31" s="20"/>
      <c r="C31" s="285"/>
      <c r="D31" s="287"/>
      <c r="E31" s="19"/>
      <c r="F31" s="19"/>
      <c r="G31" s="19"/>
      <c r="H31" s="19"/>
      <c r="I31" s="19"/>
      <c r="J31" s="19"/>
      <c r="K31" s="19"/>
      <c r="L31" s="19"/>
      <c r="M31" s="19"/>
      <c r="N31" s="19"/>
      <c r="O31" s="19"/>
      <c r="P31" s="19"/>
      <c r="Q31" s="19"/>
      <c r="R31" s="19"/>
      <c r="S31" s="19"/>
      <c r="T31" s="19"/>
      <c r="U31" s="19"/>
      <c r="V31" s="19"/>
      <c r="W31" s="20"/>
    </row>
    <row r="32" ht="75.75" customHeight="1">
      <c r="A32" s="251" t="s">
        <v>253</v>
      </c>
      <c r="B32" s="20"/>
      <c r="C32" s="272"/>
      <c r="D32" s="261"/>
      <c r="E32" s="19"/>
      <c r="F32" s="19"/>
      <c r="G32" s="19"/>
      <c r="H32" s="19"/>
      <c r="I32" s="19"/>
      <c r="J32" s="19"/>
      <c r="K32" s="19"/>
      <c r="L32" s="19"/>
      <c r="M32" s="19"/>
      <c r="N32" s="19"/>
      <c r="O32" s="19"/>
      <c r="P32" s="19"/>
      <c r="Q32" s="19"/>
      <c r="R32" s="19"/>
      <c r="S32" s="20"/>
      <c r="T32" s="288"/>
      <c r="U32" s="19"/>
      <c r="V32" s="20"/>
      <c r="W32" s="289"/>
    </row>
    <row r="33" ht="31.5" customHeight="1">
      <c r="A33" s="251" t="s">
        <v>254</v>
      </c>
      <c r="B33" s="20"/>
      <c r="C33" s="272"/>
      <c r="D33" s="261"/>
      <c r="E33" s="19"/>
      <c r="F33" s="19"/>
      <c r="G33" s="19"/>
      <c r="H33" s="19"/>
      <c r="I33" s="19"/>
      <c r="J33" s="19"/>
      <c r="K33" s="19"/>
      <c r="L33" s="19"/>
      <c r="M33" s="19"/>
      <c r="N33" s="19"/>
      <c r="O33" s="19"/>
      <c r="P33" s="19"/>
      <c r="Q33" s="19"/>
      <c r="R33" s="19"/>
      <c r="S33" s="19"/>
      <c r="T33" s="19"/>
      <c r="U33" s="19"/>
      <c r="V33" s="19"/>
      <c r="W33" s="20"/>
    </row>
    <row r="34" ht="33.0" customHeight="1">
      <c r="A34" s="286" t="s">
        <v>255</v>
      </c>
      <c r="B34" s="20"/>
      <c r="C34" s="285"/>
      <c r="D34" s="290"/>
      <c r="E34" s="19"/>
      <c r="F34" s="19"/>
      <c r="G34" s="19"/>
      <c r="H34" s="19"/>
      <c r="I34" s="19"/>
      <c r="J34" s="19"/>
      <c r="K34" s="19"/>
      <c r="L34" s="19"/>
      <c r="M34" s="19"/>
      <c r="N34" s="19"/>
      <c r="O34" s="19"/>
      <c r="P34" s="19"/>
      <c r="Q34" s="19"/>
      <c r="R34" s="19"/>
      <c r="S34" s="20"/>
      <c r="T34" s="291"/>
      <c r="U34" s="50"/>
      <c r="V34" s="51"/>
      <c r="W34" s="292"/>
    </row>
    <row r="35" ht="21.75" customHeight="1">
      <c r="A35" s="293" t="s">
        <v>256</v>
      </c>
      <c r="B35" s="51"/>
      <c r="C35" s="294"/>
      <c r="D35" s="295"/>
      <c r="E35" s="50"/>
      <c r="F35" s="50"/>
      <c r="G35" s="50"/>
      <c r="H35" s="50"/>
      <c r="I35" s="50"/>
      <c r="J35" s="50"/>
      <c r="K35" s="50"/>
      <c r="L35" s="50"/>
      <c r="M35" s="50"/>
      <c r="N35" s="50"/>
      <c r="O35" s="50"/>
      <c r="P35" s="50"/>
      <c r="Q35" s="50"/>
      <c r="R35" s="50"/>
      <c r="S35" s="51"/>
      <c r="T35" s="296"/>
      <c r="V35" s="147"/>
      <c r="W35" s="297"/>
    </row>
    <row r="36" ht="21.75" customHeight="1">
      <c r="A36" s="91"/>
      <c r="B36" s="53"/>
      <c r="C36" s="266"/>
      <c r="D36" s="91"/>
      <c r="E36" s="52"/>
      <c r="F36" s="52"/>
      <c r="G36" s="52"/>
      <c r="H36" s="52"/>
      <c r="I36" s="52"/>
      <c r="J36" s="52"/>
      <c r="K36" s="52"/>
      <c r="L36" s="52"/>
      <c r="M36" s="52"/>
      <c r="N36" s="52"/>
      <c r="O36" s="52"/>
      <c r="P36" s="52"/>
      <c r="Q36" s="52"/>
      <c r="R36" s="52"/>
      <c r="S36" s="53"/>
      <c r="T36" s="91"/>
      <c r="U36" s="52"/>
      <c r="V36" s="53"/>
      <c r="W36" s="266"/>
    </row>
    <row r="37" ht="27.0" customHeight="1">
      <c r="A37" s="251" t="s">
        <v>257</v>
      </c>
      <c r="B37" s="20"/>
      <c r="C37" s="277" t="s">
        <v>258</v>
      </c>
      <c r="D37" s="298" t="s">
        <v>259</v>
      </c>
      <c r="E37" s="19"/>
      <c r="F37" s="19"/>
      <c r="G37" s="19"/>
      <c r="H37" s="19"/>
      <c r="I37" s="19"/>
      <c r="J37" s="19"/>
      <c r="K37" s="20"/>
      <c r="L37" s="277" t="s">
        <v>260</v>
      </c>
      <c r="M37" s="298" t="s">
        <v>259</v>
      </c>
      <c r="N37" s="19"/>
      <c r="O37" s="19"/>
      <c r="P37" s="19"/>
      <c r="Q37" s="19"/>
      <c r="R37" s="19"/>
      <c r="S37" s="20"/>
      <c r="T37" s="277" t="s">
        <v>261</v>
      </c>
      <c r="U37" s="298" t="s">
        <v>259</v>
      </c>
      <c r="V37" s="19"/>
      <c r="W37" s="20"/>
    </row>
    <row r="38" ht="49.5" customHeight="1">
      <c r="A38" s="22" t="s">
        <v>262</v>
      </c>
      <c r="B38" s="20"/>
      <c r="C38" s="299" t="b">
        <v>0</v>
      </c>
      <c r="D38" s="300" t="s">
        <v>259</v>
      </c>
      <c r="E38" s="19"/>
      <c r="F38" s="19"/>
      <c r="G38" s="19"/>
      <c r="H38" s="19"/>
      <c r="I38" s="19"/>
      <c r="J38" s="19"/>
      <c r="K38" s="20"/>
      <c r="L38" s="277" t="b">
        <v>0</v>
      </c>
      <c r="M38" s="301" t="s">
        <v>259</v>
      </c>
      <c r="N38" s="19"/>
      <c r="O38" s="19"/>
      <c r="P38" s="19"/>
      <c r="Q38" s="19"/>
      <c r="R38" s="19"/>
      <c r="S38" s="20"/>
      <c r="T38" s="277" t="b">
        <v>0</v>
      </c>
      <c r="U38" s="301" t="s">
        <v>259</v>
      </c>
      <c r="V38" s="19"/>
      <c r="W38" s="20"/>
    </row>
    <row r="39" ht="6.0" customHeight="1">
      <c r="A39" s="302"/>
      <c r="B39" s="50"/>
      <c r="C39" s="50"/>
      <c r="D39" s="50"/>
      <c r="E39" s="50"/>
      <c r="F39" s="50"/>
      <c r="G39" s="50"/>
      <c r="H39" s="50"/>
      <c r="I39" s="50"/>
      <c r="J39" s="50"/>
      <c r="K39" s="50"/>
      <c r="L39" s="50"/>
      <c r="M39" s="50"/>
      <c r="N39" s="50"/>
      <c r="O39" s="50"/>
      <c r="P39" s="50"/>
      <c r="Q39" s="50"/>
      <c r="R39" s="50"/>
      <c r="S39" s="50"/>
      <c r="T39" s="50"/>
      <c r="U39" s="50"/>
      <c r="V39" s="303"/>
      <c r="W39" s="303"/>
    </row>
    <row r="40" ht="15.0" customHeight="1">
      <c r="A40" s="303"/>
      <c r="B40" s="303"/>
      <c r="C40" s="303"/>
      <c r="D40" s="303"/>
      <c r="E40" s="303"/>
      <c r="F40" s="303"/>
      <c r="G40" s="303"/>
      <c r="H40" s="303"/>
      <c r="I40" s="303"/>
      <c r="J40" s="303"/>
      <c r="K40" s="303"/>
      <c r="L40" s="303"/>
      <c r="M40" s="303"/>
      <c r="N40" s="303"/>
      <c r="O40" s="303"/>
      <c r="P40" s="303"/>
      <c r="Q40" s="303"/>
      <c r="R40" s="303"/>
      <c r="S40" s="303"/>
      <c r="T40" s="303"/>
      <c r="U40" s="303"/>
      <c r="V40" s="303"/>
      <c r="W40" s="303"/>
    </row>
    <row r="41" ht="15.0" customHeight="1">
      <c r="A41" s="303"/>
      <c r="B41" s="303"/>
      <c r="C41" s="303"/>
      <c r="D41" s="303"/>
      <c r="E41" s="303"/>
      <c r="F41" s="303"/>
      <c r="G41" s="303"/>
      <c r="H41" s="303"/>
      <c r="I41" s="303"/>
      <c r="J41" s="303"/>
      <c r="K41" s="303"/>
      <c r="L41" s="303"/>
      <c r="M41" s="303"/>
      <c r="N41" s="303"/>
      <c r="O41" s="303"/>
      <c r="P41" s="303"/>
      <c r="Q41" s="303"/>
      <c r="R41" s="303"/>
      <c r="S41" s="303"/>
      <c r="T41" s="303"/>
      <c r="U41" s="303"/>
      <c r="V41" s="303"/>
      <c r="W41" s="303"/>
    </row>
    <row r="42" ht="15.0" customHeight="1">
      <c r="A42" s="303"/>
      <c r="B42" s="303"/>
      <c r="C42" s="303"/>
      <c r="D42" s="303"/>
      <c r="E42" s="303"/>
      <c r="F42" s="303"/>
      <c r="G42" s="303"/>
      <c r="H42" s="303"/>
      <c r="I42" s="303"/>
      <c r="J42" s="303"/>
      <c r="K42" s="303"/>
      <c r="L42" s="303"/>
      <c r="M42" s="303"/>
      <c r="N42" s="303"/>
      <c r="O42" s="303"/>
      <c r="P42" s="303"/>
      <c r="Q42" s="303"/>
      <c r="R42" s="303"/>
      <c r="S42" s="303"/>
      <c r="T42" s="303"/>
      <c r="U42" s="303"/>
      <c r="V42" s="303"/>
      <c r="W42" s="303"/>
    </row>
    <row r="43" ht="15.0" customHeight="1">
      <c r="A43" s="303"/>
      <c r="B43" s="303"/>
      <c r="C43" s="303"/>
      <c r="D43" s="303"/>
      <c r="E43" s="303"/>
      <c r="F43" s="303"/>
      <c r="G43" s="303"/>
      <c r="H43" s="303"/>
      <c r="I43" s="303"/>
      <c r="J43" s="303"/>
      <c r="K43" s="303"/>
      <c r="L43" s="303"/>
      <c r="M43" s="303"/>
      <c r="N43" s="303"/>
      <c r="O43" s="303"/>
      <c r="P43" s="303"/>
      <c r="Q43" s="303"/>
      <c r="R43" s="303"/>
      <c r="S43" s="303"/>
      <c r="T43" s="303"/>
      <c r="U43" s="303"/>
      <c r="V43" s="303"/>
      <c r="W43" s="303"/>
    </row>
    <row r="44" ht="15.0" customHeight="1">
      <c r="A44" s="303"/>
      <c r="B44" s="303"/>
      <c r="C44" s="303"/>
      <c r="D44" s="303"/>
      <c r="E44" s="303"/>
      <c r="F44" s="303"/>
      <c r="G44" s="303"/>
      <c r="H44" s="303"/>
      <c r="I44" s="303"/>
      <c r="J44" s="303"/>
      <c r="K44" s="303"/>
      <c r="L44" s="303"/>
      <c r="M44" s="303"/>
      <c r="N44" s="303"/>
      <c r="O44" s="303"/>
      <c r="P44" s="303"/>
      <c r="Q44" s="303"/>
      <c r="R44" s="303"/>
      <c r="S44" s="303"/>
      <c r="T44" s="303"/>
      <c r="U44" s="303"/>
      <c r="V44" s="303"/>
      <c r="W44" s="303"/>
    </row>
    <row r="45" ht="15.75" customHeight="1">
      <c r="A45" s="303"/>
      <c r="B45" s="303"/>
      <c r="C45" s="303"/>
      <c r="D45" s="303"/>
      <c r="E45" s="303"/>
      <c r="F45" s="303"/>
      <c r="G45" s="303"/>
      <c r="H45" s="303"/>
      <c r="I45" s="303"/>
      <c r="J45" s="303"/>
      <c r="K45" s="303"/>
      <c r="L45" s="303"/>
      <c r="M45" s="303"/>
      <c r="N45" s="303"/>
      <c r="O45" s="303"/>
      <c r="P45" s="303"/>
      <c r="Q45" s="303"/>
      <c r="R45" s="303"/>
      <c r="S45" s="303"/>
      <c r="T45" s="303"/>
      <c r="U45" s="303"/>
      <c r="V45" s="303"/>
      <c r="W45" s="303"/>
    </row>
    <row r="46" ht="15.75" customHeight="1">
      <c r="A46" s="303"/>
      <c r="B46" s="303"/>
      <c r="C46" s="303"/>
      <c r="D46" s="303"/>
      <c r="E46" s="303"/>
      <c r="F46" s="303"/>
      <c r="G46" s="303"/>
      <c r="H46" s="303"/>
      <c r="I46" s="303"/>
      <c r="J46" s="303"/>
      <c r="K46" s="303"/>
      <c r="L46" s="303"/>
      <c r="M46" s="303"/>
      <c r="N46" s="303"/>
      <c r="O46" s="303"/>
      <c r="P46" s="303"/>
      <c r="Q46" s="303"/>
      <c r="R46" s="303"/>
      <c r="S46" s="303"/>
      <c r="T46" s="303"/>
      <c r="U46" s="303"/>
      <c r="V46" s="303"/>
      <c r="W46" s="303"/>
    </row>
    <row r="47" ht="15.75" customHeight="1">
      <c r="A47" s="303"/>
      <c r="B47" s="303"/>
      <c r="C47" s="303"/>
      <c r="D47" s="303"/>
      <c r="E47" s="303"/>
      <c r="F47" s="303"/>
      <c r="G47" s="303"/>
      <c r="H47" s="303"/>
      <c r="I47" s="303"/>
      <c r="J47" s="303"/>
      <c r="K47" s="303"/>
      <c r="L47" s="303"/>
      <c r="M47" s="303"/>
      <c r="N47" s="303"/>
      <c r="O47" s="303"/>
      <c r="P47" s="303"/>
      <c r="Q47" s="303"/>
      <c r="R47" s="303"/>
      <c r="S47" s="303"/>
      <c r="T47" s="303"/>
      <c r="U47" s="303"/>
      <c r="V47" s="303"/>
      <c r="W47" s="303"/>
    </row>
  </sheetData>
  <mergeCells count="105">
    <mergeCell ref="N17:O17"/>
    <mergeCell ref="N18:O18"/>
    <mergeCell ref="V17:W17"/>
    <mergeCell ref="V18:W18"/>
    <mergeCell ref="N16:O16"/>
    <mergeCell ref="R16:S16"/>
    <mergeCell ref="V16:W16"/>
    <mergeCell ref="P17:P18"/>
    <mergeCell ref="R17:S17"/>
    <mergeCell ref="T17:T18"/>
    <mergeCell ref="R18:S18"/>
    <mergeCell ref="A1:W1"/>
    <mergeCell ref="A2:W2"/>
    <mergeCell ref="A3:W3"/>
    <mergeCell ref="A4:U4"/>
    <mergeCell ref="A5:B5"/>
    <mergeCell ref="D5:W5"/>
    <mergeCell ref="D6:W6"/>
    <mergeCell ref="D7:W7"/>
    <mergeCell ref="C8:W8"/>
    <mergeCell ref="A10:W10"/>
    <mergeCell ref="A11:W11"/>
    <mergeCell ref="C12:W12"/>
    <mergeCell ref="C13:W13"/>
    <mergeCell ref="D14:W14"/>
    <mergeCell ref="R15:S15"/>
    <mergeCell ref="V15:W15"/>
    <mergeCell ref="U21:V21"/>
    <mergeCell ref="J15:K15"/>
    <mergeCell ref="J16:K16"/>
    <mergeCell ref="J17:K17"/>
    <mergeCell ref="L17:L18"/>
    <mergeCell ref="J18:K18"/>
    <mergeCell ref="L19:L20"/>
    <mergeCell ref="F15:G15"/>
    <mergeCell ref="H15:H16"/>
    <mergeCell ref="L15:L16"/>
    <mergeCell ref="N15:O15"/>
    <mergeCell ref="P15:P16"/>
    <mergeCell ref="T15:T16"/>
    <mergeCell ref="F16:G16"/>
    <mergeCell ref="A15:C16"/>
    <mergeCell ref="A17:C18"/>
    <mergeCell ref="D17:D18"/>
    <mergeCell ref="F17:G17"/>
    <mergeCell ref="H17:H18"/>
    <mergeCell ref="F18:G18"/>
    <mergeCell ref="A6:B6"/>
    <mergeCell ref="A7:B7"/>
    <mergeCell ref="A8:B8"/>
    <mergeCell ref="A12:B12"/>
    <mergeCell ref="A13:B13"/>
    <mergeCell ref="A14:B14"/>
    <mergeCell ref="D15:D16"/>
    <mergeCell ref="A21:B21"/>
    <mergeCell ref="D24:W24"/>
    <mergeCell ref="D23:W23"/>
    <mergeCell ref="A28:B28"/>
    <mergeCell ref="A26:B26"/>
    <mergeCell ref="A27:B27"/>
    <mergeCell ref="A22:B22"/>
    <mergeCell ref="D22:W22"/>
    <mergeCell ref="D28:W28"/>
    <mergeCell ref="D29:W29"/>
    <mergeCell ref="A23:B23"/>
    <mergeCell ref="D25:W25"/>
    <mergeCell ref="D26:W26"/>
    <mergeCell ref="D27:W27"/>
    <mergeCell ref="M21:O21"/>
    <mergeCell ref="Q21:S21"/>
    <mergeCell ref="A19:C20"/>
    <mergeCell ref="D19:D20"/>
    <mergeCell ref="H19:H20"/>
    <mergeCell ref="P19:P20"/>
    <mergeCell ref="T19:T20"/>
    <mergeCell ref="E21:G21"/>
    <mergeCell ref="I21:K21"/>
    <mergeCell ref="D34:S34"/>
    <mergeCell ref="C35:C36"/>
    <mergeCell ref="D35:S36"/>
    <mergeCell ref="D37:K37"/>
    <mergeCell ref="M37:S37"/>
    <mergeCell ref="U37:W37"/>
    <mergeCell ref="D30:W30"/>
    <mergeCell ref="D31:W31"/>
    <mergeCell ref="D32:S32"/>
    <mergeCell ref="T32:V32"/>
    <mergeCell ref="D33:W33"/>
    <mergeCell ref="T34:V36"/>
    <mergeCell ref="W34:W36"/>
    <mergeCell ref="A37:B37"/>
    <mergeCell ref="A38:B38"/>
    <mergeCell ref="D38:K38"/>
    <mergeCell ref="M38:S38"/>
    <mergeCell ref="U38:W38"/>
    <mergeCell ref="A39:U39"/>
    <mergeCell ref="A29:B29"/>
    <mergeCell ref="A30:B30"/>
    <mergeCell ref="A31:B31"/>
    <mergeCell ref="A32:B32"/>
    <mergeCell ref="A33:B33"/>
    <mergeCell ref="A34:B34"/>
    <mergeCell ref="A35:B36"/>
    <mergeCell ref="A24:B24"/>
    <mergeCell ref="A25:B25"/>
  </mergeCells>
  <printOptions/>
  <pageMargins bottom="0.7480314960629921" footer="0.0" header="0.0" left="0.2362204724409449" right="0.2362204724409449" top="0.35433070866141736"/>
  <pageSetup orientation="landscape"/>
  <rowBreaks count="1" manualBreakCount="1">
    <brk id="31" man="1"/>
  </rowBreaks>
  <colBreaks count="2" manualBreakCount="2">
    <brk man="1"/>
    <brk id="23" man="1"/>
  </colBreaks>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pane ySplit="12.0" topLeftCell="A13" activePane="bottomLeft" state="frozen"/>
      <selection activeCell="B14" sqref="B14" pane="bottomLeft"/>
    </sheetView>
  </sheetViews>
  <sheetFormatPr customHeight="1" defaultColWidth="14.43" defaultRowHeight="15.0"/>
  <cols>
    <col customWidth="1" min="1" max="1" width="17.14"/>
    <col customWidth="1" min="2" max="2" width="6.71"/>
    <col customWidth="1" min="3" max="3" width="12.14"/>
    <col customWidth="1" min="4" max="4" width="19.71"/>
    <col customWidth="1" min="5" max="5" width="9.86"/>
    <col customWidth="1" min="6" max="11" width="15.71"/>
    <col customWidth="1" min="12" max="12" width="23.29"/>
    <col customWidth="1" min="13" max="14" width="15.71"/>
    <col customWidth="1" min="15" max="15" width="20.43"/>
  </cols>
  <sheetData>
    <row r="1" ht="99.0" customHeight="1">
      <c r="A1" s="249" t="s">
        <v>91</v>
      </c>
      <c r="B1" s="2"/>
      <c r="C1" s="2"/>
      <c r="D1" s="2"/>
      <c r="E1" s="2"/>
      <c r="F1" s="2"/>
      <c r="G1" s="2"/>
      <c r="H1" s="2"/>
      <c r="I1" s="2"/>
      <c r="J1" s="2"/>
      <c r="K1" s="2"/>
      <c r="L1" s="2"/>
      <c r="M1" s="2"/>
      <c r="N1" s="2"/>
      <c r="O1" s="3"/>
    </row>
    <row r="2" ht="7.5" customHeight="1">
      <c r="A2" s="220"/>
    </row>
    <row r="3">
      <c r="A3" s="5" t="s">
        <v>1</v>
      </c>
      <c r="O3" s="6"/>
    </row>
    <row r="4">
      <c r="A4" s="304"/>
      <c r="B4" s="52"/>
      <c r="C4" s="52"/>
      <c r="D4" s="52"/>
      <c r="E4" s="52"/>
      <c r="F4" s="52"/>
      <c r="G4" s="52"/>
      <c r="H4" s="52"/>
      <c r="I4" s="52"/>
      <c r="J4" s="52"/>
      <c r="K4" s="52"/>
      <c r="L4" s="52"/>
      <c r="M4" s="52"/>
      <c r="N4" s="52"/>
      <c r="O4" s="52"/>
    </row>
    <row r="5" ht="25.5" customHeight="1">
      <c r="A5" s="305" t="s">
        <v>5</v>
      </c>
      <c r="B5" s="52"/>
      <c r="C5" s="53"/>
      <c r="D5" s="306" t="str">
        <f>'Diagnóstico del problema'!D4</f>
        <v>CLAVE (AA00)</v>
      </c>
      <c r="E5" s="307" t="str">
        <f>'Descripción del problema'!C5</f>
        <v>NOMBRE DE LA SECRETARÍA O INSTITUTO</v>
      </c>
      <c r="F5" s="52"/>
      <c r="G5" s="52"/>
      <c r="H5" s="52"/>
      <c r="I5" s="52"/>
      <c r="J5" s="52"/>
      <c r="K5" s="52"/>
      <c r="L5" s="52"/>
      <c r="M5" s="52"/>
      <c r="N5" s="52"/>
      <c r="O5" s="308"/>
    </row>
    <row r="6" ht="25.5" customHeight="1">
      <c r="A6" s="309" t="s">
        <v>8</v>
      </c>
      <c r="B6" s="19"/>
      <c r="C6" s="20"/>
      <c r="D6" s="186" t="str">
        <f>'Diagnóstico del problema'!D5</f>
        <v>NUE (0000)</v>
      </c>
      <c r="E6" s="187" t="str">
        <f>'Descripción del problema'!C6</f>
        <v>NOMBRE DE LA UNIDAD RESPONSABLE</v>
      </c>
      <c r="F6" s="19"/>
      <c r="G6" s="19"/>
      <c r="H6" s="19"/>
      <c r="I6" s="19"/>
      <c r="J6" s="19"/>
      <c r="K6" s="19"/>
      <c r="L6" s="19"/>
      <c r="M6" s="19"/>
      <c r="N6" s="19"/>
      <c r="O6" s="38"/>
    </row>
    <row r="7" ht="25.5" customHeight="1">
      <c r="A7" s="310" t="s">
        <v>222</v>
      </c>
      <c r="B7" s="50"/>
      <c r="C7" s="51"/>
      <c r="D7" s="311" t="str">
        <f>'Diagnóstico del problema'!D6</f>
        <v>NUE (0000)</v>
      </c>
      <c r="E7" s="312" t="str">
        <f>'Descripción del problema'!C4</f>
        <v>NOMBRE DEL Pp</v>
      </c>
      <c r="F7" s="50"/>
      <c r="G7" s="50"/>
      <c r="H7" s="50"/>
      <c r="I7" s="50"/>
      <c r="J7" s="50"/>
      <c r="K7" s="50"/>
      <c r="L7" s="50"/>
      <c r="M7" s="50"/>
      <c r="N7" s="50"/>
      <c r="O7" s="313"/>
    </row>
    <row r="8" ht="25.5" customHeight="1">
      <c r="A8" s="262" t="s">
        <v>10</v>
      </c>
      <c r="B8" s="19"/>
      <c r="C8" s="20"/>
      <c r="D8" s="314" t="str">
        <f>'Descripción del problema'!B7</f>
        <v>VIVIENDA</v>
      </c>
      <c r="E8" s="19"/>
      <c r="F8" s="19"/>
      <c r="G8" s="19"/>
      <c r="H8" s="19"/>
      <c r="I8" s="19"/>
      <c r="J8" s="19"/>
      <c r="K8" s="19"/>
      <c r="L8" s="19"/>
      <c r="M8" s="19"/>
      <c r="N8" s="19"/>
      <c r="O8" s="20"/>
    </row>
    <row r="9" ht="25.5" customHeight="1">
      <c r="A9" s="315" t="s">
        <v>225</v>
      </c>
      <c r="B9" s="52"/>
      <c r="C9" s="53"/>
      <c r="D9" s="307" t="str">
        <f>'Datos Generales del Programa'!C13</f>
        <v>Explica brevemente la forma por la cual se pretende solucionar el problema y costo aproximado.</v>
      </c>
      <c r="E9" s="52"/>
      <c r="F9" s="52"/>
      <c r="G9" s="52"/>
      <c r="H9" s="52"/>
      <c r="I9" s="52"/>
      <c r="J9" s="52"/>
      <c r="K9" s="52"/>
      <c r="L9" s="52"/>
      <c r="M9" s="52"/>
      <c r="N9" s="52"/>
      <c r="O9" s="53"/>
    </row>
    <row r="10">
      <c r="A10" s="4"/>
      <c r="B10" s="4"/>
      <c r="C10" s="4"/>
      <c r="D10" s="4"/>
      <c r="E10" s="4"/>
      <c r="F10" s="4"/>
      <c r="G10" s="4"/>
      <c r="H10" s="4"/>
      <c r="I10" s="4"/>
      <c r="J10" s="4"/>
      <c r="K10" s="4"/>
      <c r="L10" s="4"/>
      <c r="M10" s="4"/>
      <c r="N10" s="4"/>
      <c r="O10" s="4"/>
    </row>
    <row r="11">
      <c r="A11" s="316" t="s">
        <v>263</v>
      </c>
      <c r="B11" s="317"/>
      <c r="C11" s="317"/>
      <c r="D11" s="317"/>
      <c r="E11" s="317"/>
      <c r="F11" s="317"/>
      <c r="G11" s="317"/>
      <c r="H11" s="317"/>
      <c r="I11" s="317"/>
      <c r="J11" s="317"/>
      <c r="K11" s="317"/>
      <c r="L11" s="317"/>
      <c r="M11" s="317"/>
      <c r="N11" s="317"/>
      <c r="O11" s="317"/>
    </row>
    <row r="12">
      <c r="A12" s="318"/>
      <c r="B12" s="50"/>
      <c r="C12" s="50"/>
      <c r="D12" s="50"/>
      <c r="E12" s="50"/>
      <c r="F12" s="50"/>
      <c r="G12" s="50"/>
      <c r="H12" s="50"/>
      <c r="I12" s="50"/>
      <c r="J12" s="50"/>
      <c r="K12" s="50"/>
      <c r="L12" s="50"/>
      <c r="M12" s="50"/>
      <c r="N12" s="50"/>
      <c r="O12" s="4"/>
    </row>
    <row r="13" ht="22.5" customHeight="1">
      <c r="A13" s="319" t="s">
        <v>264</v>
      </c>
      <c r="B13" s="19"/>
      <c r="C13" s="19"/>
      <c r="D13" s="19"/>
      <c r="E13" s="19"/>
      <c r="F13" s="19"/>
      <c r="G13" s="19"/>
      <c r="H13" s="19"/>
      <c r="I13" s="19"/>
      <c r="J13" s="19"/>
      <c r="K13" s="19"/>
      <c r="L13" s="19"/>
      <c r="M13" s="19"/>
      <c r="N13" s="19"/>
      <c r="O13" s="20"/>
    </row>
    <row r="14">
      <c r="A14" s="320" t="s">
        <v>265</v>
      </c>
      <c r="B14" s="321" t="s">
        <v>266</v>
      </c>
      <c r="C14" s="50"/>
      <c r="D14" s="51"/>
      <c r="E14" s="322" t="s">
        <v>267</v>
      </c>
      <c r="F14" s="50"/>
      <c r="G14" s="51"/>
      <c r="H14" s="322" t="s">
        <v>268</v>
      </c>
      <c r="I14" s="51"/>
      <c r="J14" s="322" t="s">
        <v>269</v>
      </c>
      <c r="K14" s="51"/>
      <c r="L14" s="322" t="s">
        <v>270</v>
      </c>
      <c r="M14" s="51"/>
      <c r="N14" s="322" t="s">
        <v>271</v>
      </c>
      <c r="O14" s="51"/>
    </row>
    <row r="15">
      <c r="A15" s="323" t="s">
        <v>272</v>
      </c>
      <c r="B15" s="324" t="s">
        <v>273</v>
      </c>
      <c r="C15" s="208" t="str">
        <f>'Estructura analítica'!P14</f>
        <v>Objetivo</v>
      </c>
      <c r="D15" s="20"/>
      <c r="E15" s="255" t="s">
        <v>274</v>
      </c>
      <c r="F15" s="325" t="s">
        <v>275</v>
      </c>
      <c r="G15" s="20"/>
      <c r="H15" s="325" t="s">
        <v>276</v>
      </c>
      <c r="I15" s="20"/>
      <c r="J15" s="21" t="s">
        <v>277</v>
      </c>
      <c r="K15" s="20"/>
      <c r="L15" s="21" t="s">
        <v>278</v>
      </c>
      <c r="M15" s="20"/>
      <c r="N15" s="21" t="s">
        <v>279</v>
      </c>
      <c r="O15" s="20"/>
    </row>
    <row r="16">
      <c r="A16" s="323" t="s">
        <v>280</v>
      </c>
      <c r="B16" s="324" t="s">
        <v>281</v>
      </c>
      <c r="C16" s="208" t="str">
        <f>'Estructura analítica'!P19</f>
        <v>Definición del Problema en positivo</v>
      </c>
      <c r="D16" s="20"/>
      <c r="E16" s="255" t="s">
        <v>282</v>
      </c>
      <c r="F16" s="325" t="s">
        <v>283</v>
      </c>
      <c r="G16" s="19"/>
      <c r="H16" s="325" t="s">
        <v>276</v>
      </c>
      <c r="I16" s="20"/>
      <c r="J16" s="21" t="s">
        <v>277</v>
      </c>
      <c r="K16" s="20"/>
      <c r="L16" s="21" t="s">
        <v>278</v>
      </c>
      <c r="M16" s="20"/>
      <c r="N16" s="21" t="s">
        <v>279</v>
      </c>
      <c r="O16" s="20"/>
    </row>
    <row r="17">
      <c r="A17" s="326"/>
      <c r="B17" s="19"/>
      <c r="C17" s="19"/>
      <c r="D17" s="19"/>
      <c r="E17" s="19"/>
      <c r="F17" s="19"/>
      <c r="G17" s="19"/>
      <c r="H17" s="19"/>
      <c r="I17" s="19"/>
      <c r="J17" s="19"/>
      <c r="K17" s="19"/>
      <c r="L17" s="19"/>
      <c r="M17" s="19"/>
      <c r="N17" s="19"/>
      <c r="O17" s="20"/>
    </row>
    <row r="18">
      <c r="A18" s="277" t="s">
        <v>284</v>
      </c>
      <c r="B18" s="265" t="s">
        <v>216</v>
      </c>
      <c r="C18" s="208" t="str">
        <f>'Estructura analítica'!R26</f>
        <v>Componente 1</v>
      </c>
      <c r="D18" s="20"/>
      <c r="E18" s="255" t="s">
        <v>285</v>
      </c>
      <c r="F18" s="21" t="s">
        <v>286</v>
      </c>
      <c r="G18" s="20"/>
      <c r="H18" s="325" t="s">
        <v>287</v>
      </c>
      <c r="I18" s="20"/>
      <c r="J18" s="21" t="s">
        <v>277</v>
      </c>
      <c r="K18" s="20"/>
      <c r="L18" s="21" t="s">
        <v>278</v>
      </c>
      <c r="M18" s="20"/>
      <c r="N18" s="21" t="s">
        <v>279</v>
      </c>
      <c r="O18" s="20"/>
    </row>
    <row r="19">
      <c r="A19" s="277" t="s">
        <v>288</v>
      </c>
      <c r="B19" s="255" t="s">
        <v>217</v>
      </c>
      <c r="C19" s="208" t="str">
        <f>'Árbol de Objetivos'!A32</f>
        <v>Causa 1.1</v>
      </c>
      <c r="D19" s="20"/>
      <c r="E19" s="255" t="s">
        <v>289</v>
      </c>
      <c r="F19" s="21" t="s">
        <v>290</v>
      </c>
      <c r="G19" s="20"/>
      <c r="H19" s="325" t="s">
        <v>287</v>
      </c>
      <c r="I19" s="20"/>
      <c r="J19" s="21" t="s">
        <v>277</v>
      </c>
      <c r="K19" s="20"/>
      <c r="L19" s="21" t="s">
        <v>278</v>
      </c>
      <c r="M19" s="20"/>
      <c r="N19" s="21" t="s">
        <v>279</v>
      </c>
      <c r="O19" s="20"/>
    </row>
    <row r="20">
      <c r="A20" s="277" t="s">
        <v>288</v>
      </c>
      <c r="B20" s="255" t="s">
        <v>220</v>
      </c>
      <c r="C20" s="208" t="str">
        <f>'Árbol de Objetivos'!A36</f>
        <v>Causa 1.2</v>
      </c>
      <c r="D20" s="20"/>
      <c r="E20" s="255" t="s">
        <v>289</v>
      </c>
      <c r="F20" s="21" t="s">
        <v>290</v>
      </c>
      <c r="G20" s="20"/>
      <c r="H20" s="325" t="s">
        <v>287</v>
      </c>
      <c r="I20" s="20"/>
      <c r="J20" s="21" t="s">
        <v>277</v>
      </c>
      <c r="K20" s="20"/>
      <c r="L20" s="21" t="s">
        <v>278</v>
      </c>
      <c r="M20" s="20"/>
      <c r="N20" s="21" t="s">
        <v>279</v>
      </c>
      <c r="O20" s="20"/>
    </row>
    <row r="21">
      <c r="A21" s="327"/>
      <c r="B21" s="327"/>
      <c r="C21" s="327"/>
      <c r="D21" s="327"/>
      <c r="E21" s="327"/>
      <c r="F21" s="327"/>
      <c r="G21" s="327"/>
      <c r="H21" s="327"/>
      <c r="I21" s="327"/>
      <c r="J21" s="327"/>
      <c r="K21" s="327"/>
      <c r="L21" s="327"/>
      <c r="M21" s="327"/>
      <c r="N21" s="327"/>
      <c r="O21" s="327"/>
    </row>
    <row r="22" ht="15.75" customHeight="1">
      <c r="A22" s="303"/>
      <c r="B22" s="303"/>
      <c r="C22" s="303"/>
      <c r="D22" s="303"/>
      <c r="E22" s="303"/>
      <c r="F22" s="303"/>
      <c r="G22" s="303"/>
      <c r="H22" s="303"/>
      <c r="I22" s="303"/>
      <c r="J22" s="303"/>
      <c r="K22" s="303"/>
      <c r="L22" s="303"/>
      <c r="M22" s="303"/>
      <c r="N22" s="303"/>
      <c r="O22" s="303"/>
    </row>
    <row r="23" ht="15.75" customHeight="1">
      <c r="A23" s="303"/>
      <c r="B23" s="303"/>
      <c r="C23" s="303"/>
      <c r="D23" s="303"/>
      <c r="E23" s="303"/>
      <c r="F23" s="303"/>
      <c r="G23" s="303"/>
      <c r="H23" s="303"/>
      <c r="I23" s="303"/>
      <c r="J23" s="303"/>
      <c r="K23" s="303"/>
      <c r="L23" s="303"/>
      <c r="M23" s="303"/>
      <c r="N23" s="303"/>
      <c r="O23" s="303"/>
    </row>
    <row r="24" ht="15.75" customHeight="1">
      <c r="A24" s="303"/>
      <c r="B24" s="303"/>
      <c r="C24" s="303"/>
      <c r="D24" s="303"/>
      <c r="E24" s="303"/>
      <c r="F24" s="303"/>
      <c r="G24" s="303"/>
      <c r="H24" s="303"/>
      <c r="I24" s="303"/>
      <c r="J24" s="303"/>
      <c r="K24" s="303"/>
      <c r="L24" s="303"/>
      <c r="M24" s="303"/>
      <c r="N24" s="303"/>
      <c r="O24" s="303"/>
    </row>
    <row r="25" ht="15.75" customHeight="1">
      <c r="A25" s="4"/>
      <c r="B25" s="4"/>
      <c r="C25" s="4"/>
      <c r="D25" s="4"/>
      <c r="E25" s="4"/>
      <c r="F25" s="4"/>
      <c r="G25" s="4"/>
      <c r="H25" s="4"/>
      <c r="I25" s="4"/>
      <c r="J25" s="4"/>
      <c r="K25" s="4"/>
      <c r="L25" s="4"/>
      <c r="M25" s="4"/>
      <c r="N25" s="4"/>
      <c r="O25" s="4"/>
    </row>
    <row r="26" ht="15.75" customHeight="1">
      <c r="A26" s="4"/>
      <c r="B26" s="4"/>
      <c r="C26" s="4"/>
      <c r="D26" s="4"/>
      <c r="E26" s="4"/>
      <c r="F26" s="4"/>
      <c r="G26" s="4"/>
      <c r="H26" s="4"/>
      <c r="I26" s="4"/>
      <c r="J26" s="4"/>
      <c r="K26" s="4"/>
      <c r="L26" s="4"/>
      <c r="M26" s="4"/>
      <c r="N26" s="4"/>
      <c r="O26" s="4"/>
    </row>
    <row r="27" ht="15.75" customHeight="1">
      <c r="A27" s="4"/>
      <c r="B27" s="4"/>
      <c r="C27" s="4"/>
      <c r="D27" s="4"/>
      <c r="E27" s="4"/>
      <c r="F27" s="4"/>
      <c r="G27" s="4"/>
      <c r="H27" s="4"/>
      <c r="I27" s="4"/>
      <c r="J27" s="4"/>
      <c r="K27" s="4"/>
      <c r="L27" s="4"/>
      <c r="M27" s="4"/>
      <c r="N27" s="4"/>
      <c r="O27" s="4"/>
    </row>
    <row r="28" ht="15.75" customHeight="1">
      <c r="A28" s="4"/>
      <c r="B28" s="4"/>
      <c r="C28" s="4"/>
      <c r="D28" s="4"/>
      <c r="E28" s="4"/>
      <c r="F28" s="4"/>
      <c r="G28" s="4"/>
      <c r="H28" s="4"/>
      <c r="I28" s="4"/>
      <c r="J28" s="4"/>
      <c r="K28" s="4"/>
      <c r="L28" s="4"/>
      <c r="M28" s="4"/>
      <c r="N28" s="4"/>
      <c r="O28" s="4"/>
    </row>
    <row r="29" ht="15.75" customHeight="1">
      <c r="A29" s="4"/>
      <c r="B29" s="4"/>
      <c r="C29" s="4"/>
      <c r="D29" s="4"/>
      <c r="E29" s="4"/>
      <c r="F29" s="4"/>
      <c r="G29" s="4"/>
      <c r="H29" s="4"/>
      <c r="I29" s="4"/>
      <c r="J29" s="4"/>
      <c r="K29" s="4"/>
      <c r="L29" s="4"/>
      <c r="M29" s="4"/>
      <c r="N29" s="4"/>
      <c r="O29" s="4"/>
    </row>
    <row r="30" ht="15.75" customHeight="1">
      <c r="A30" s="4"/>
      <c r="B30" s="4"/>
      <c r="C30" s="4"/>
      <c r="D30" s="4"/>
      <c r="E30" s="4"/>
      <c r="F30" s="4"/>
      <c r="G30" s="4"/>
      <c r="H30" s="4"/>
      <c r="I30" s="4"/>
      <c r="J30" s="4"/>
      <c r="K30" s="4"/>
      <c r="L30" s="4"/>
      <c r="M30" s="4"/>
      <c r="N30" s="4"/>
      <c r="O30" s="4"/>
    </row>
    <row r="31" ht="15.75" customHeight="1">
      <c r="A31" s="4"/>
      <c r="B31" s="4"/>
      <c r="C31" s="4"/>
      <c r="D31" s="4"/>
      <c r="E31" s="4"/>
      <c r="F31" s="4"/>
      <c r="G31" s="4"/>
      <c r="H31" s="4"/>
      <c r="I31" s="4"/>
      <c r="J31" s="4"/>
      <c r="K31" s="4"/>
      <c r="L31" s="4"/>
      <c r="M31" s="4"/>
      <c r="N31" s="4"/>
      <c r="O31" s="4"/>
    </row>
  </sheetData>
  <mergeCells count="54">
    <mergeCell ref="J19:K19"/>
    <mergeCell ref="L19:M19"/>
    <mergeCell ref="C19:D19"/>
    <mergeCell ref="C20:D20"/>
    <mergeCell ref="F20:G20"/>
    <mergeCell ref="H20:I20"/>
    <mergeCell ref="J20:K20"/>
    <mergeCell ref="L20:M20"/>
    <mergeCell ref="N20:O20"/>
    <mergeCell ref="C18:D18"/>
    <mergeCell ref="F18:G18"/>
    <mergeCell ref="H18:I18"/>
    <mergeCell ref="J18:K18"/>
    <mergeCell ref="L18:M18"/>
    <mergeCell ref="N18:O18"/>
    <mergeCell ref="N19:O19"/>
    <mergeCell ref="A6:C6"/>
    <mergeCell ref="A7:C7"/>
    <mergeCell ref="A8:C8"/>
    <mergeCell ref="A9:C9"/>
    <mergeCell ref="A1:O1"/>
    <mergeCell ref="A2:O2"/>
    <mergeCell ref="A3:O3"/>
    <mergeCell ref="A4:O4"/>
    <mergeCell ref="A5:C5"/>
    <mergeCell ref="E5:O5"/>
    <mergeCell ref="E6:O6"/>
    <mergeCell ref="J14:K14"/>
    <mergeCell ref="L14:M14"/>
    <mergeCell ref="J15:K15"/>
    <mergeCell ref="L15:M15"/>
    <mergeCell ref="N15:O15"/>
    <mergeCell ref="J16:K16"/>
    <mergeCell ref="L16:M16"/>
    <mergeCell ref="N16:O16"/>
    <mergeCell ref="E7:O7"/>
    <mergeCell ref="D8:O8"/>
    <mergeCell ref="D9:O9"/>
    <mergeCell ref="A11:O11"/>
    <mergeCell ref="A12:N12"/>
    <mergeCell ref="A13:O13"/>
    <mergeCell ref="B14:D14"/>
    <mergeCell ref="N14:O14"/>
    <mergeCell ref="H16:I16"/>
    <mergeCell ref="A17:O17"/>
    <mergeCell ref="E14:G14"/>
    <mergeCell ref="H14:I14"/>
    <mergeCell ref="C15:D15"/>
    <mergeCell ref="F15:G15"/>
    <mergeCell ref="H15:I15"/>
    <mergeCell ref="C16:D16"/>
    <mergeCell ref="F16:G16"/>
    <mergeCell ref="F19:G19"/>
    <mergeCell ref="H19:I19"/>
  </mergeCells>
  <printOptions/>
  <pageMargins bottom="0.7480314960629921" footer="0.0" header="0.0" left="0.2362204724409449" right="0.2362204724409449" top="0.35433070866141736"/>
  <pageSetup fitToHeight="0"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20.14"/>
    <col customWidth="1" min="2" max="2" width="10.0"/>
    <col customWidth="1" min="3" max="3" width="11.43"/>
    <col customWidth="1" min="4" max="4" width="13.86"/>
    <col customWidth="1" min="5" max="5" width="15.43"/>
    <col customWidth="1" min="6" max="6" width="15.14"/>
    <col customWidth="1" min="7" max="7" width="11.43"/>
    <col customWidth="1" min="8" max="8" width="16.71"/>
  </cols>
  <sheetData>
    <row r="1" ht="84.75" customHeight="1">
      <c r="A1" s="328" t="s">
        <v>91</v>
      </c>
      <c r="B1" s="2"/>
      <c r="C1" s="2"/>
      <c r="D1" s="2"/>
      <c r="E1" s="2"/>
      <c r="F1" s="2"/>
      <c r="G1" s="2"/>
      <c r="H1" s="3"/>
    </row>
    <row r="2" ht="9.75" customHeight="1">
      <c r="A2" s="329"/>
      <c r="H2" s="147"/>
    </row>
    <row r="3">
      <c r="A3" s="330" t="s">
        <v>1</v>
      </c>
      <c r="B3" s="40"/>
      <c r="C3" s="40"/>
      <c r="D3" s="40"/>
      <c r="E3" s="40"/>
      <c r="F3" s="40"/>
      <c r="G3" s="40"/>
      <c r="H3" s="41"/>
    </row>
    <row r="4">
      <c r="A4" s="304"/>
      <c r="B4" s="52"/>
      <c r="C4" s="52"/>
      <c r="D4" s="52"/>
      <c r="E4" s="52"/>
      <c r="F4" s="52"/>
      <c r="G4" s="52"/>
      <c r="H4" s="52"/>
    </row>
    <row r="5">
      <c r="A5" s="305" t="s">
        <v>5</v>
      </c>
      <c r="B5" s="53"/>
      <c r="C5" s="331" t="str">
        <f>'Diagnóstico del problema'!D4</f>
        <v>CLAVE (AA00)</v>
      </c>
      <c r="D5" s="247" t="str">
        <f>'Descripción del problema'!C5</f>
        <v>NOMBRE DE LA SECRETARÍA O INSTITUTO</v>
      </c>
      <c r="E5" s="52"/>
      <c r="F5" s="52"/>
      <c r="G5" s="52"/>
      <c r="H5" s="308"/>
    </row>
    <row r="6">
      <c r="A6" s="332" t="s">
        <v>8</v>
      </c>
      <c r="B6" s="20"/>
      <c r="C6" s="333" t="str">
        <f>'Diagnóstico del problema'!D5</f>
        <v>NUE (0000)</v>
      </c>
      <c r="D6" s="334" t="str">
        <f>'Descripción del problema'!C6</f>
        <v>NOMBRE DE LA UNIDAD RESPONSABLE</v>
      </c>
      <c r="E6" s="19"/>
      <c r="F6" s="19"/>
      <c r="G6" s="19"/>
      <c r="H6" s="38"/>
    </row>
    <row r="7">
      <c r="A7" s="335" t="s">
        <v>2</v>
      </c>
      <c r="B7" s="336"/>
      <c r="C7" s="337" t="str">
        <f>'Diagnóstico del problema'!D6</f>
        <v>NUE (0000)</v>
      </c>
      <c r="D7" s="338" t="str">
        <f>'Descripción del problema'!C4</f>
        <v>NOMBRE DEL Pp</v>
      </c>
      <c r="E7" s="232"/>
      <c r="F7" s="232"/>
      <c r="G7" s="232"/>
      <c r="H7" s="233"/>
    </row>
    <row r="8">
      <c r="A8" s="339" t="s">
        <v>10</v>
      </c>
      <c r="B8" s="119"/>
      <c r="C8" s="340" t="str">
        <f>'Descripción del problema'!B7</f>
        <v>VIVIENDA</v>
      </c>
      <c r="D8" s="17"/>
      <c r="E8" s="17"/>
      <c r="F8" s="17"/>
      <c r="G8" s="17"/>
      <c r="H8" s="14"/>
    </row>
    <row r="9">
      <c r="A9" s="341"/>
      <c r="H9" s="147"/>
    </row>
    <row r="10">
      <c r="A10" s="342" t="s">
        <v>291</v>
      </c>
      <c r="B10" s="343"/>
      <c r="C10" s="343"/>
      <c r="D10" s="343"/>
      <c r="E10" s="343"/>
      <c r="F10" s="343"/>
      <c r="G10" s="343"/>
      <c r="H10" s="344"/>
    </row>
    <row r="11">
      <c r="A11" s="54"/>
      <c r="H11" s="147"/>
    </row>
    <row r="12">
      <c r="A12" s="345" t="s">
        <v>224</v>
      </c>
      <c r="B12" s="60"/>
      <c r="C12" s="346" t="str">
        <f>'Datos Generales del Programa'!C12</f>
        <v/>
      </c>
      <c r="D12" s="59"/>
      <c r="E12" s="59"/>
      <c r="F12" s="59"/>
      <c r="G12" s="59"/>
      <c r="H12" s="63"/>
    </row>
    <row r="13">
      <c r="A13" s="332" t="s">
        <v>225</v>
      </c>
      <c r="B13" s="20"/>
      <c r="C13" s="347" t="str">
        <f>'Datos Generales del Programa'!C13</f>
        <v>Explica brevemente la forma por la cual se pretende solucionar el problema y costo aproximado.</v>
      </c>
      <c r="D13" s="19"/>
      <c r="E13" s="19"/>
      <c r="F13" s="19"/>
      <c r="G13" s="19"/>
      <c r="H13" s="38"/>
    </row>
    <row r="14">
      <c r="A14" s="348" t="s">
        <v>292</v>
      </c>
      <c r="B14" s="19"/>
      <c r="C14" s="349" t="b">
        <f>'Datos Generales del Programa'!C14</f>
        <v>0</v>
      </c>
      <c r="D14" s="350" t="s">
        <v>227</v>
      </c>
      <c r="E14" s="19"/>
      <c r="F14" s="19"/>
      <c r="G14" s="19"/>
      <c r="H14" s="38"/>
    </row>
    <row r="15">
      <c r="A15" s="309" t="s">
        <v>231</v>
      </c>
      <c r="B15" s="20"/>
      <c r="C15" s="351"/>
      <c r="D15" s="352"/>
      <c r="E15" s="19"/>
      <c r="F15" s="19"/>
      <c r="G15" s="19"/>
      <c r="H15" s="38"/>
    </row>
    <row r="16">
      <c r="A16" s="353" t="s">
        <v>293</v>
      </c>
      <c r="B16" s="20"/>
      <c r="C16" s="351" t="b">
        <v>0</v>
      </c>
      <c r="D16" s="352"/>
      <c r="E16" s="19"/>
      <c r="F16" s="19"/>
      <c r="G16" s="19"/>
      <c r="H16" s="38"/>
    </row>
    <row r="17">
      <c r="A17" s="354" t="s">
        <v>243</v>
      </c>
      <c r="B17" s="20"/>
      <c r="C17" s="355" t="str">
        <f>'Datos Generales del Programa'!C22</f>
        <v/>
      </c>
      <c r="D17" s="356" t="str">
        <f>'Datos Generales del Programa'!D22</f>
        <v/>
      </c>
      <c r="E17" s="19"/>
      <c r="F17" s="19"/>
      <c r="G17" s="19"/>
      <c r="H17" s="38"/>
    </row>
    <row r="18">
      <c r="A18" s="357" t="s">
        <v>244</v>
      </c>
      <c r="B18" s="20"/>
      <c r="C18" s="355" t="str">
        <f>'Datos Generales del Programa'!C23</f>
        <v/>
      </c>
      <c r="D18" s="356" t="str">
        <f>'Datos Generales del Programa'!D23</f>
        <v/>
      </c>
      <c r="E18" s="19"/>
      <c r="F18" s="19"/>
      <c r="G18" s="19"/>
      <c r="H18" s="38"/>
    </row>
    <row r="19">
      <c r="A19" s="354" t="s">
        <v>245</v>
      </c>
      <c r="B19" s="20"/>
      <c r="C19" s="355" t="str">
        <f>'Datos Generales del Programa'!C24</f>
        <v/>
      </c>
      <c r="D19" s="356" t="str">
        <f>'Datos Generales del Programa'!D24</f>
        <v/>
      </c>
      <c r="E19" s="19"/>
      <c r="F19" s="19"/>
      <c r="G19" s="19"/>
      <c r="H19" s="38"/>
    </row>
    <row r="20">
      <c r="A20" s="357" t="s">
        <v>246</v>
      </c>
      <c r="B20" s="20"/>
      <c r="C20" s="355" t="str">
        <f>'Datos Generales del Programa'!C25</f>
        <v/>
      </c>
      <c r="D20" s="356" t="str">
        <f>'Datos Generales del Programa'!D25</f>
        <v/>
      </c>
      <c r="E20" s="19"/>
      <c r="F20" s="19"/>
      <c r="G20" s="19"/>
      <c r="H20" s="38"/>
    </row>
    <row r="21">
      <c r="A21" s="357" t="s">
        <v>247</v>
      </c>
      <c r="B21" s="20"/>
      <c r="C21" s="355" t="str">
        <f>'Datos Generales del Programa'!C26</f>
        <v/>
      </c>
      <c r="D21" s="356" t="str">
        <f>'Datos Generales del Programa'!D26</f>
        <v/>
      </c>
      <c r="E21" s="19"/>
      <c r="F21" s="19"/>
      <c r="G21" s="19"/>
      <c r="H21" s="38"/>
    </row>
    <row r="22">
      <c r="A22" s="357" t="s">
        <v>248</v>
      </c>
      <c r="B22" s="20"/>
      <c r="C22" s="355" t="str">
        <f>'Datos Generales del Programa'!C27</f>
        <v/>
      </c>
      <c r="D22" s="356" t="str">
        <f>'Datos Generales del Programa'!D27</f>
        <v/>
      </c>
      <c r="E22" s="19"/>
      <c r="F22" s="19"/>
      <c r="G22" s="19"/>
      <c r="H22" s="38"/>
    </row>
    <row r="23">
      <c r="A23" s="354" t="s">
        <v>249</v>
      </c>
      <c r="B23" s="20"/>
      <c r="C23" s="355" t="str">
        <f>'Datos Generales del Programa'!C28</f>
        <v/>
      </c>
      <c r="D23" s="356" t="str">
        <f>'Datos Generales del Programa'!D28</f>
        <v/>
      </c>
      <c r="E23" s="19"/>
      <c r="F23" s="19"/>
      <c r="G23" s="19"/>
      <c r="H23" s="38"/>
    </row>
    <row r="24">
      <c r="A24" s="357" t="s">
        <v>250</v>
      </c>
      <c r="B24" s="20"/>
      <c r="C24" s="355" t="str">
        <f>'Datos Generales del Programa'!C29</f>
        <v/>
      </c>
      <c r="D24" s="356" t="str">
        <f>'Datos Generales del Programa'!D29</f>
        <v/>
      </c>
      <c r="E24" s="19"/>
      <c r="F24" s="19"/>
      <c r="G24" s="19"/>
      <c r="H24" s="38"/>
    </row>
    <row r="25">
      <c r="A25" s="357" t="s">
        <v>251</v>
      </c>
      <c r="B25" s="20"/>
      <c r="C25" s="355" t="str">
        <f>'Datos Generales del Programa'!C30</f>
        <v/>
      </c>
      <c r="D25" s="356" t="str">
        <f>'Datos Generales del Programa'!D30</f>
        <v/>
      </c>
      <c r="E25" s="19"/>
      <c r="F25" s="19"/>
      <c r="G25" s="19"/>
      <c r="H25" s="38"/>
    </row>
    <row r="26">
      <c r="A26" s="357" t="s">
        <v>252</v>
      </c>
      <c r="B26" s="20"/>
      <c r="C26" s="355" t="str">
        <f>'Datos Generales del Programa'!C31</f>
        <v/>
      </c>
      <c r="D26" s="356" t="str">
        <f>'Datos Generales del Programa'!D31</f>
        <v/>
      </c>
      <c r="E26" s="19"/>
      <c r="F26" s="19"/>
      <c r="G26" s="19"/>
      <c r="H26" s="38"/>
    </row>
    <row r="27">
      <c r="A27" s="303"/>
      <c r="B27" s="303"/>
      <c r="C27" s="303"/>
      <c r="D27" s="303"/>
      <c r="E27" s="303"/>
      <c r="F27" s="303"/>
      <c r="G27" s="303"/>
      <c r="H27" s="303"/>
    </row>
    <row r="28">
      <c r="A28" s="319" t="s">
        <v>294</v>
      </c>
      <c r="B28" s="19"/>
      <c r="C28" s="19"/>
      <c r="D28" s="19"/>
      <c r="E28" s="19"/>
      <c r="F28" s="19"/>
      <c r="G28" s="19"/>
      <c r="H28" s="20"/>
    </row>
    <row r="29">
      <c r="A29" s="254" t="s">
        <v>295</v>
      </c>
      <c r="B29" s="20"/>
      <c r="C29" s="256"/>
      <c r="D29" s="19"/>
      <c r="E29" s="19"/>
      <c r="F29" s="19"/>
      <c r="G29" s="19"/>
      <c r="H29" s="20"/>
    </row>
    <row r="30">
      <c r="A30" s="358" t="s">
        <v>296</v>
      </c>
      <c r="B30" s="20"/>
      <c r="C30" s="350"/>
      <c r="D30" s="19"/>
      <c r="E30" s="19"/>
      <c r="F30" s="19"/>
      <c r="G30" s="19"/>
      <c r="H30" s="20"/>
    </row>
    <row r="31">
      <c r="A31" s="359" t="s">
        <v>297</v>
      </c>
      <c r="B31" s="20"/>
      <c r="C31" s="350"/>
      <c r="D31" s="19"/>
      <c r="E31" s="19"/>
      <c r="F31" s="19"/>
      <c r="G31" s="19"/>
      <c r="H31" s="20"/>
    </row>
    <row r="32">
      <c r="A32" s="22" t="s">
        <v>298</v>
      </c>
      <c r="B32" s="20"/>
      <c r="C32" s="352"/>
      <c r="D32" s="19"/>
      <c r="E32" s="19"/>
      <c r="F32" s="19"/>
      <c r="G32" s="19"/>
      <c r="H32" s="20"/>
    </row>
    <row r="33">
      <c r="A33" s="358" t="s">
        <v>299</v>
      </c>
      <c r="B33" s="20"/>
      <c r="C33" s="360" t="s">
        <v>300</v>
      </c>
      <c r="D33" s="20"/>
      <c r="E33" s="349"/>
      <c r="F33" s="360" t="s">
        <v>301</v>
      </c>
      <c r="G33" s="20"/>
      <c r="H33" s="361"/>
    </row>
    <row r="34">
      <c r="A34" s="263" t="s">
        <v>302</v>
      </c>
      <c r="B34" s="51"/>
      <c r="C34" s="362" t="s">
        <v>303</v>
      </c>
      <c r="D34" s="19"/>
      <c r="E34" s="255"/>
      <c r="F34" s="363" t="s">
        <v>304</v>
      </c>
      <c r="G34" s="19"/>
      <c r="H34" s="265"/>
    </row>
    <row r="35">
      <c r="A35" s="91"/>
      <c r="B35" s="53"/>
      <c r="C35" s="362" t="s">
        <v>305</v>
      </c>
      <c r="D35" s="19"/>
      <c r="E35" s="265"/>
      <c r="F35" s="363" t="s">
        <v>306</v>
      </c>
      <c r="G35" s="19"/>
      <c r="H35" s="265"/>
    </row>
    <row r="36">
      <c r="A36" s="359" t="s">
        <v>307</v>
      </c>
      <c r="B36" s="20"/>
      <c r="C36" s="360" t="s">
        <v>308</v>
      </c>
      <c r="D36" s="19"/>
      <c r="E36" s="364"/>
      <c r="F36" s="365" t="s">
        <v>309</v>
      </c>
      <c r="G36" s="19"/>
      <c r="H36" s="349"/>
    </row>
    <row r="37">
      <c r="A37" s="22" t="s">
        <v>310</v>
      </c>
      <c r="B37" s="20"/>
      <c r="C37" s="352"/>
      <c r="D37" s="19"/>
      <c r="E37" s="19"/>
      <c r="F37" s="19"/>
      <c r="G37" s="19"/>
      <c r="H37" s="20"/>
    </row>
    <row r="38">
      <c r="A38" s="303"/>
      <c r="B38" s="303"/>
      <c r="C38" s="303"/>
      <c r="D38" s="303"/>
      <c r="E38" s="303"/>
      <c r="F38" s="303"/>
      <c r="G38" s="303"/>
      <c r="H38" s="303"/>
    </row>
    <row r="39">
      <c r="A39" s="366" t="s">
        <v>311</v>
      </c>
      <c r="B39" s="19"/>
      <c r="C39" s="19"/>
      <c r="D39" s="19"/>
      <c r="E39" s="19"/>
      <c r="F39" s="19"/>
      <c r="G39" s="19"/>
      <c r="H39" s="20"/>
    </row>
    <row r="40">
      <c r="A40" s="367" t="s">
        <v>312</v>
      </c>
      <c r="B40" s="368" t="s">
        <v>313</v>
      </c>
      <c r="C40" s="369" t="s">
        <v>314</v>
      </c>
      <c r="D40" s="52"/>
      <c r="E40" s="52"/>
      <c r="F40" s="52"/>
      <c r="G40" s="52"/>
      <c r="H40" s="53"/>
    </row>
    <row r="41">
      <c r="A41" s="370" t="s">
        <v>315</v>
      </c>
      <c r="B41" s="371" t="b">
        <v>0</v>
      </c>
      <c r="C41" s="372" t="s">
        <v>316</v>
      </c>
      <c r="D41" s="52"/>
      <c r="E41" s="52"/>
      <c r="F41" s="52"/>
      <c r="G41" s="52"/>
      <c r="H41" s="53"/>
    </row>
    <row r="42">
      <c r="A42" s="373" t="s">
        <v>317</v>
      </c>
      <c r="B42" s="374" t="b">
        <v>0</v>
      </c>
      <c r="C42" s="375" t="s">
        <v>318</v>
      </c>
      <c r="D42" s="52"/>
      <c r="E42" s="52"/>
      <c r="F42" s="52"/>
      <c r="G42" s="52"/>
      <c r="H42" s="53"/>
    </row>
    <row r="43">
      <c r="A43" s="370" t="s">
        <v>306</v>
      </c>
      <c r="B43" s="371" t="b">
        <v>0</v>
      </c>
      <c r="C43" s="372" t="s">
        <v>319</v>
      </c>
      <c r="D43" s="52"/>
      <c r="E43" s="52"/>
      <c r="F43" s="52"/>
      <c r="G43" s="52"/>
      <c r="H43" s="53"/>
    </row>
    <row r="44">
      <c r="A44" s="373" t="s">
        <v>320</v>
      </c>
      <c r="B44" s="374" t="b">
        <v>0</v>
      </c>
      <c r="C44" s="375" t="s">
        <v>321</v>
      </c>
      <c r="D44" s="52"/>
      <c r="E44" s="52"/>
      <c r="F44" s="52"/>
      <c r="G44" s="52"/>
      <c r="H44" s="53"/>
    </row>
    <row r="45">
      <c r="A45" s="370" t="s">
        <v>322</v>
      </c>
      <c r="B45" s="371" t="b">
        <v>0</v>
      </c>
      <c r="C45" s="372" t="s">
        <v>323</v>
      </c>
      <c r="D45" s="52"/>
      <c r="E45" s="52"/>
      <c r="F45" s="52"/>
      <c r="G45" s="52"/>
      <c r="H45" s="53"/>
    </row>
    <row r="46">
      <c r="A46" s="373" t="s">
        <v>324</v>
      </c>
      <c r="B46" s="374" t="b">
        <v>0</v>
      </c>
      <c r="C46" s="375" t="s">
        <v>325</v>
      </c>
      <c r="D46" s="52"/>
      <c r="E46" s="52"/>
      <c r="F46" s="52"/>
      <c r="G46" s="52"/>
      <c r="H46" s="53"/>
    </row>
    <row r="47">
      <c r="A47" s="376" t="s">
        <v>326</v>
      </c>
    </row>
    <row r="48">
      <c r="A48" s="319" t="s">
        <v>327</v>
      </c>
      <c r="B48" s="19"/>
      <c r="C48" s="19"/>
      <c r="D48" s="19"/>
      <c r="E48" s="19"/>
      <c r="F48" s="19"/>
      <c r="G48" s="19"/>
      <c r="H48" s="20"/>
    </row>
    <row r="49">
      <c r="A49" s="42" t="s">
        <v>328</v>
      </c>
      <c r="B49" s="20"/>
      <c r="C49" s="377"/>
      <c r="D49" s="50"/>
      <c r="E49" s="50"/>
      <c r="F49" s="50"/>
      <c r="G49" s="50"/>
      <c r="H49" s="51"/>
    </row>
    <row r="50">
      <c r="A50" s="378" t="s">
        <v>329</v>
      </c>
      <c r="B50" s="51"/>
      <c r="C50" s="379" t="s">
        <v>330</v>
      </c>
      <c r="D50" s="380" t="s">
        <v>331</v>
      </c>
      <c r="E50" s="381" t="s">
        <v>332</v>
      </c>
      <c r="F50" s="380" t="s">
        <v>333</v>
      </c>
      <c r="G50" s="382" t="s">
        <v>334</v>
      </c>
      <c r="H50" s="383"/>
    </row>
    <row r="51">
      <c r="A51" s="296"/>
      <c r="B51" s="147"/>
      <c r="C51" s="384"/>
      <c r="D51" s="380" t="s">
        <v>335</v>
      </c>
      <c r="E51" s="381" t="s">
        <v>336</v>
      </c>
      <c r="F51" s="380" t="s">
        <v>337</v>
      </c>
      <c r="G51" s="382" t="s">
        <v>338</v>
      </c>
      <c r="H51" s="383"/>
    </row>
    <row r="52">
      <c r="A52" s="296"/>
      <c r="B52" s="147"/>
      <c r="C52" s="384"/>
      <c r="D52" s="380" t="s">
        <v>339</v>
      </c>
      <c r="E52" s="381" t="s">
        <v>340</v>
      </c>
      <c r="F52" s="380" t="s">
        <v>341</v>
      </c>
      <c r="G52" s="382" t="s">
        <v>342</v>
      </c>
      <c r="H52" s="383"/>
    </row>
    <row r="53">
      <c r="A53" s="296"/>
      <c r="B53" s="147"/>
      <c r="C53" s="385"/>
      <c r="D53" s="380" t="s">
        <v>343</v>
      </c>
      <c r="E53" s="381" t="s">
        <v>344</v>
      </c>
      <c r="F53" s="386" t="s">
        <v>345</v>
      </c>
      <c r="G53" s="383"/>
      <c r="H53" s="381" t="s">
        <v>346</v>
      </c>
    </row>
    <row r="54">
      <c r="A54" s="296"/>
      <c r="B54" s="147"/>
      <c r="C54" s="387" t="s">
        <v>347</v>
      </c>
      <c r="D54" s="388" t="s">
        <v>331</v>
      </c>
      <c r="E54" s="159"/>
      <c r="F54" s="388" t="s">
        <v>333</v>
      </c>
      <c r="G54" s="389"/>
      <c r="H54" s="383"/>
    </row>
    <row r="55">
      <c r="A55" s="296"/>
      <c r="B55" s="147"/>
      <c r="C55" s="384"/>
      <c r="D55" s="388" t="s">
        <v>335</v>
      </c>
      <c r="E55" s="159"/>
      <c r="F55" s="388" t="s">
        <v>337</v>
      </c>
      <c r="G55" s="389"/>
      <c r="H55" s="383"/>
    </row>
    <row r="56">
      <c r="A56" s="296"/>
      <c r="B56" s="147"/>
      <c r="C56" s="384"/>
      <c r="D56" s="388" t="s">
        <v>339</v>
      </c>
      <c r="E56" s="159"/>
      <c r="F56" s="388" t="s">
        <v>341</v>
      </c>
      <c r="G56" s="389"/>
      <c r="H56" s="383"/>
    </row>
    <row r="57">
      <c r="A57" s="296"/>
      <c r="B57" s="147"/>
      <c r="C57" s="385"/>
      <c r="D57" s="388" t="s">
        <v>343</v>
      </c>
      <c r="E57" s="159"/>
      <c r="F57" s="389" t="s">
        <v>345</v>
      </c>
      <c r="G57" s="383"/>
      <c r="H57" s="388"/>
    </row>
    <row r="58">
      <c r="A58" s="296"/>
      <c r="B58" s="147"/>
      <c r="C58" s="379" t="s">
        <v>348</v>
      </c>
      <c r="D58" s="380" t="s">
        <v>331</v>
      </c>
      <c r="E58" s="381"/>
      <c r="F58" s="380" t="s">
        <v>333</v>
      </c>
      <c r="G58" s="386"/>
      <c r="H58" s="383"/>
    </row>
    <row r="59">
      <c r="A59" s="296"/>
      <c r="B59" s="147"/>
      <c r="C59" s="384"/>
      <c r="D59" s="380" t="s">
        <v>335</v>
      </c>
      <c r="E59" s="381"/>
      <c r="F59" s="380" t="s">
        <v>337</v>
      </c>
      <c r="G59" s="386"/>
      <c r="H59" s="383"/>
    </row>
    <row r="60">
      <c r="A60" s="296"/>
      <c r="B60" s="147"/>
      <c r="C60" s="384"/>
      <c r="D60" s="380" t="s">
        <v>339</v>
      </c>
      <c r="E60" s="381"/>
      <c r="F60" s="380" t="s">
        <v>341</v>
      </c>
      <c r="G60" s="386"/>
      <c r="H60" s="383"/>
    </row>
    <row r="61">
      <c r="A61" s="91"/>
      <c r="B61" s="53"/>
      <c r="C61" s="385"/>
      <c r="D61" s="380" t="s">
        <v>343</v>
      </c>
      <c r="E61" s="381"/>
      <c r="F61" s="386" t="s">
        <v>345</v>
      </c>
      <c r="G61" s="383"/>
      <c r="H61" s="380"/>
    </row>
    <row r="62">
      <c r="A62" s="390" t="s">
        <v>349</v>
      </c>
      <c r="B62" s="20"/>
      <c r="C62" s="391" t="str">
        <f>MIR!L15</f>
        <v>1) Nombre del área que genera o publica la información (no usar siglas o acrónimos); 
2) Nombre completo del documento o base de datos que sustenta la información; 
3) Periodicidad con la que se genera el documento o base de datos (debe coincidir con la frecuencia de medición del indicador); y en su caso, 
4) Liga o página de la que se puede obtener la información.</v>
      </c>
      <c r="D62" s="52"/>
      <c r="E62" s="52"/>
      <c r="F62" s="52"/>
      <c r="G62" s="52"/>
      <c r="H62" s="53"/>
    </row>
    <row r="63">
      <c r="A63" s="42" t="s">
        <v>350</v>
      </c>
      <c r="B63" s="20"/>
      <c r="C63" s="352"/>
      <c r="D63" s="19"/>
      <c r="E63" s="19"/>
      <c r="F63" s="19"/>
      <c r="G63" s="19"/>
      <c r="H63" s="20"/>
    </row>
    <row r="64">
      <c r="A64" s="390" t="s">
        <v>351</v>
      </c>
      <c r="B64" s="20"/>
      <c r="C64" s="392" t="s">
        <v>352</v>
      </c>
      <c r="D64" s="20"/>
      <c r="E64" s="393" t="s">
        <v>353</v>
      </c>
      <c r="F64" s="50"/>
      <c r="G64" s="51"/>
      <c r="H64" s="364" t="s">
        <v>354</v>
      </c>
    </row>
    <row r="65">
      <c r="A65" s="394" t="s">
        <v>355</v>
      </c>
      <c r="B65" s="147"/>
      <c r="C65" s="395" t="s">
        <v>356</v>
      </c>
      <c r="D65" s="396"/>
      <c r="E65" s="397" t="s">
        <v>357</v>
      </c>
      <c r="F65" s="50"/>
      <c r="G65" s="51"/>
      <c r="H65" s="47" t="s">
        <v>358</v>
      </c>
    </row>
    <row r="66">
      <c r="A66" s="296"/>
      <c r="B66" s="147"/>
      <c r="C66" s="266"/>
      <c r="D66" s="91"/>
      <c r="E66" s="296"/>
      <c r="G66" s="147"/>
      <c r="H66" s="398" t="s">
        <v>359</v>
      </c>
    </row>
    <row r="67">
      <c r="A67" s="296"/>
      <c r="B67" s="147"/>
      <c r="C67" s="399" t="s">
        <v>360</v>
      </c>
      <c r="D67" s="396"/>
      <c r="E67" s="91"/>
      <c r="F67" s="52"/>
      <c r="G67" s="53"/>
      <c r="H67" s="400" t="s">
        <v>361</v>
      </c>
    </row>
    <row r="68">
      <c r="A68" s="296"/>
      <c r="B68" s="147"/>
      <c r="C68" s="266"/>
      <c r="D68" s="91"/>
      <c r="E68" s="401" t="s">
        <v>362</v>
      </c>
      <c r="F68" s="402" t="s">
        <v>363</v>
      </c>
      <c r="G68" s="53"/>
      <c r="H68" s="403"/>
    </row>
    <row r="69">
      <c r="A69" s="296"/>
      <c r="B69" s="147"/>
      <c r="C69" s="404" t="s">
        <v>364</v>
      </c>
      <c r="D69" s="396"/>
      <c r="E69" s="297"/>
      <c r="F69" s="405" t="s">
        <v>365</v>
      </c>
      <c r="G69" s="147"/>
      <c r="H69" s="406"/>
    </row>
    <row r="70">
      <c r="A70" s="91"/>
      <c r="B70" s="53"/>
      <c r="C70" s="266"/>
      <c r="D70" s="91"/>
      <c r="E70" s="266"/>
      <c r="F70" s="407" t="s">
        <v>366</v>
      </c>
      <c r="G70" s="382" t="s">
        <v>367</v>
      </c>
      <c r="H70" s="383"/>
    </row>
    <row r="71">
      <c r="A71" s="303"/>
      <c r="B71" s="303"/>
      <c r="C71" s="303"/>
      <c r="D71" s="4"/>
      <c r="E71" s="4"/>
      <c r="F71" s="4"/>
      <c r="G71" s="4"/>
      <c r="H71" s="4"/>
    </row>
    <row r="72" ht="15.75" customHeight="1">
      <c r="A72" s="303"/>
      <c r="B72" s="303"/>
      <c r="C72" s="303"/>
      <c r="D72" s="4"/>
      <c r="E72" s="4"/>
      <c r="F72" s="4"/>
      <c r="G72" s="4"/>
      <c r="H72" s="4"/>
    </row>
    <row r="73" ht="15.75" customHeight="1">
      <c r="A73" s="303"/>
      <c r="B73" s="303"/>
      <c r="C73" s="303"/>
      <c r="D73" s="4"/>
      <c r="E73" s="4"/>
      <c r="F73" s="4"/>
      <c r="G73" s="4"/>
      <c r="H73" s="4"/>
    </row>
    <row r="74" ht="15.75" customHeight="1">
      <c r="A74" s="303"/>
      <c r="B74" s="303"/>
      <c r="C74" s="303"/>
      <c r="D74" s="4"/>
      <c r="E74" s="4"/>
      <c r="F74" s="4"/>
      <c r="G74" s="4"/>
      <c r="H74" s="4"/>
    </row>
    <row r="75" ht="15.75" customHeight="1">
      <c r="A75" s="303"/>
      <c r="B75" s="303"/>
      <c r="C75" s="303"/>
      <c r="D75" s="4"/>
      <c r="E75" s="4"/>
      <c r="F75" s="4"/>
      <c r="G75" s="4"/>
      <c r="H75" s="4"/>
    </row>
    <row r="76" ht="15.75" customHeight="1">
      <c r="A76" s="303"/>
      <c r="B76" s="303"/>
      <c r="C76" s="303"/>
      <c r="D76" s="4"/>
      <c r="E76" s="4"/>
      <c r="F76" s="4"/>
      <c r="G76" s="4"/>
      <c r="H76" s="4"/>
    </row>
    <row r="77" ht="15.75" customHeight="1">
      <c r="A77" s="303"/>
      <c r="B77" s="303"/>
      <c r="C77" s="303"/>
      <c r="D77" s="4"/>
      <c r="E77" s="4"/>
      <c r="F77" s="4"/>
      <c r="G77" s="4"/>
      <c r="H77" s="4"/>
    </row>
    <row r="78" ht="15.75" customHeight="1">
      <c r="A78" s="303"/>
      <c r="B78" s="303"/>
      <c r="C78" s="303"/>
      <c r="D78" s="4"/>
      <c r="E78" s="4"/>
      <c r="F78" s="4"/>
      <c r="G78" s="4"/>
      <c r="H78" s="4"/>
    </row>
    <row r="79" ht="15.75" customHeight="1">
      <c r="A79" s="303"/>
      <c r="B79" s="303"/>
      <c r="C79" s="303"/>
      <c r="D79" s="4"/>
      <c r="E79" s="4"/>
      <c r="F79" s="4"/>
      <c r="G79" s="4"/>
      <c r="H79" s="4"/>
    </row>
  </sheetData>
  <mergeCells count="114">
    <mergeCell ref="C34:D34"/>
    <mergeCell ref="C35:D35"/>
    <mergeCell ref="C29:H29"/>
    <mergeCell ref="C30:H30"/>
    <mergeCell ref="C31:H31"/>
    <mergeCell ref="C32:H32"/>
    <mergeCell ref="C33:D33"/>
    <mergeCell ref="F33:G33"/>
    <mergeCell ref="F34:G34"/>
    <mergeCell ref="F35:G35"/>
    <mergeCell ref="C36:D36"/>
    <mergeCell ref="F36:G36"/>
    <mergeCell ref="C37:H37"/>
    <mergeCell ref="A39:H39"/>
    <mergeCell ref="C40:H40"/>
    <mergeCell ref="C41:H41"/>
    <mergeCell ref="C42:H42"/>
    <mergeCell ref="C43:H43"/>
    <mergeCell ref="C44:H44"/>
    <mergeCell ref="C45:H45"/>
    <mergeCell ref="C46:H46"/>
    <mergeCell ref="A47:H47"/>
    <mergeCell ref="A48:H48"/>
    <mergeCell ref="C49:H49"/>
    <mergeCell ref="G50:H50"/>
    <mergeCell ref="G51:H51"/>
    <mergeCell ref="G52:H52"/>
    <mergeCell ref="F53:G53"/>
    <mergeCell ref="G54:H54"/>
    <mergeCell ref="G55:H55"/>
    <mergeCell ref="G56:H56"/>
    <mergeCell ref="C64:D64"/>
    <mergeCell ref="E64:G64"/>
    <mergeCell ref="E65:G67"/>
    <mergeCell ref="F68:G68"/>
    <mergeCell ref="F69:G69"/>
    <mergeCell ref="F57:G57"/>
    <mergeCell ref="G58:H58"/>
    <mergeCell ref="G59:H59"/>
    <mergeCell ref="G60:H60"/>
    <mergeCell ref="F61:G61"/>
    <mergeCell ref="C62:H62"/>
    <mergeCell ref="C63:H63"/>
    <mergeCell ref="A49:B49"/>
    <mergeCell ref="A50:B61"/>
    <mergeCell ref="C50:C53"/>
    <mergeCell ref="C54:C57"/>
    <mergeCell ref="C58:C61"/>
    <mergeCell ref="A62:B62"/>
    <mergeCell ref="A63:B63"/>
    <mergeCell ref="C69:C70"/>
    <mergeCell ref="D69:D70"/>
    <mergeCell ref="G70:H70"/>
    <mergeCell ref="A64:B64"/>
    <mergeCell ref="A65:B70"/>
    <mergeCell ref="C65:C66"/>
    <mergeCell ref="D65:D66"/>
    <mergeCell ref="C67:C68"/>
    <mergeCell ref="D67:D68"/>
    <mergeCell ref="E68:E70"/>
    <mergeCell ref="D23:H23"/>
    <mergeCell ref="D24:H24"/>
    <mergeCell ref="A25:B25"/>
    <mergeCell ref="D25:H25"/>
    <mergeCell ref="A26:B26"/>
    <mergeCell ref="D26:H26"/>
    <mergeCell ref="D17:H17"/>
    <mergeCell ref="A28:H28"/>
    <mergeCell ref="D18:H18"/>
    <mergeCell ref="D19:H19"/>
    <mergeCell ref="D20:H20"/>
    <mergeCell ref="D21:H21"/>
    <mergeCell ref="D22:H22"/>
    <mergeCell ref="A6:B6"/>
    <mergeCell ref="A7:B7"/>
    <mergeCell ref="A8:B8"/>
    <mergeCell ref="A1:H1"/>
    <mergeCell ref="A2:H2"/>
    <mergeCell ref="A3:H3"/>
    <mergeCell ref="A4:H4"/>
    <mergeCell ref="A5:B5"/>
    <mergeCell ref="D5:H5"/>
    <mergeCell ref="D6:H6"/>
    <mergeCell ref="D7:H7"/>
    <mergeCell ref="C8:H8"/>
    <mergeCell ref="A9:H9"/>
    <mergeCell ref="A10:H10"/>
    <mergeCell ref="A11:H11"/>
    <mergeCell ref="A12:B12"/>
    <mergeCell ref="C12:H12"/>
    <mergeCell ref="A13:B13"/>
    <mergeCell ref="C13:H13"/>
    <mergeCell ref="A14:B14"/>
    <mergeCell ref="D14:H14"/>
    <mergeCell ref="A15:B15"/>
    <mergeCell ref="D15:H15"/>
    <mergeCell ref="D16:H16"/>
    <mergeCell ref="A29:B29"/>
    <mergeCell ref="A30:B30"/>
    <mergeCell ref="A31:B31"/>
    <mergeCell ref="A32:B32"/>
    <mergeCell ref="A33:B33"/>
    <mergeCell ref="A34:B35"/>
    <mergeCell ref="A36:B36"/>
    <mergeCell ref="A37:B37"/>
    <mergeCell ref="A23:B23"/>
    <mergeCell ref="A24:B24"/>
    <mergeCell ref="A16:B16"/>
    <mergeCell ref="A17:B17"/>
    <mergeCell ref="A18:B18"/>
    <mergeCell ref="A19:B19"/>
    <mergeCell ref="A20:B20"/>
    <mergeCell ref="A21:B21"/>
    <mergeCell ref="A22:B22"/>
  </mergeCells>
  <printOptions/>
  <pageMargins bottom="0.35433070866141736" footer="0.0" header="0.0" left="0.31496062992125984" right="0.31496062992125984" top="0.35433070866141736"/>
  <pageSetup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20.14"/>
    <col customWidth="1" min="2" max="2" width="10.0"/>
    <col customWidth="1" min="3" max="3" width="11.43"/>
    <col customWidth="1" min="4" max="4" width="13.86"/>
    <col customWidth="1" min="5" max="5" width="11.43"/>
    <col customWidth="1" min="6" max="6" width="17.29"/>
    <col customWidth="1" min="7" max="7" width="11.43"/>
    <col customWidth="1" min="8" max="8" width="16.71"/>
  </cols>
  <sheetData>
    <row r="1" ht="84.75" customHeight="1">
      <c r="A1" s="328" t="s">
        <v>91</v>
      </c>
      <c r="B1" s="2"/>
      <c r="C1" s="2"/>
      <c r="D1" s="2"/>
      <c r="E1" s="2"/>
      <c r="F1" s="2"/>
      <c r="G1" s="2"/>
      <c r="H1" s="3"/>
    </row>
    <row r="2" ht="9.75" customHeight="1">
      <c r="A2" s="329"/>
      <c r="H2" s="147"/>
    </row>
    <row r="3" ht="16.5" customHeight="1">
      <c r="A3" s="330" t="s">
        <v>1</v>
      </c>
      <c r="B3" s="40"/>
      <c r="C3" s="40"/>
      <c r="D3" s="40"/>
      <c r="E3" s="40"/>
      <c r="F3" s="40"/>
      <c r="G3" s="40"/>
      <c r="H3" s="41"/>
    </row>
    <row r="4" ht="16.5" customHeight="1">
      <c r="A4" s="408"/>
      <c r="B4" s="40"/>
      <c r="C4" s="40"/>
      <c r="D4" s="40"/>
      <c r="E4" s="40"/>
      <c r="F4" s="40"/>
      <c r="G4" s="40"/>
      <c r="H4" s="41"/>
    </row>
    <row r="5">
      <c r="A5" s="58" t="s">
        <v>5</v>
      </c>
      <c r="B5" s="60"/>
      <c r="C5" s="215" t="str">
        <f>'Diagnóstico del problema'!D4</f>
        <v>CLAVE (AA00)</v>
      </c>
      <c r="D5" s="216" t="str">
        <f>'Descripción del problema'!C5</f>
        <v>NOMBRE DE LA SECRETARÍA O INSTITUTO</v>
      </c>
      <c r="E5" s="59"/>
      <c r="F5" s="59"/>
      <c r="G5" s="59"/>
      <c r="H5" s="63"/>
    </row>
    <row r="6" ht="21.75" customHeight="1">
      <c r="A6" s="332" t="s">
        <v>8</v>
      </c>
      <c r="B6" s="20"/>
      <c r="C6" s="333" t="str">
        <f>'Diagnóstico del problema'!D5</f>
        <v>NUE (0000)</v>
      </c>
      <c r="D6" s="334" t="str">
        <f>'Descripción del problema'!C6</f>
        <v>NOMBRE DE LA UNIDAD RESPONSABLE</v>
      </c>
      <c r="E6" s="19"/>
      <c r="F6" s="19"/>
      <c r="G6" s="19"/>
      <c r="H6" s="38"/>
    </row>
    <row r="7">
      <c r="A7" s="335" t="s">
        <v>2</v>
      </c>
      <c r="B7" s="336"/>
      <c r="C7" s="337" t="str">
        <f>'Diagnóstico del problema'!D6</f>
        <v>NUE (0000)</v>
      </c>
      <c r="D7" s="338" t="str">
        <f>'Descripción del problema'!C4</f>
        <v>NOMBRE DEL Pp</v>
      </c>
      <c r="E7" s="232"/>
      <c r="F7" s="232"/>
      <c r="G7" s="232"/>
      <c r="H7" s="233"/>
    </row>
    <row r="8">
      <c r="A8" s="409" t="s">
        <v>10</v>
      </c>
      <c r="B8" s="119"/>
      <c r="C8" s="340" t="str">
        <f>'Descripción del problema'!B7</f>
        <v>VIVIENDA</v>
      </c>
      <c r="D8" s="17"/>
      <c r="E8" s="17"/>
      <c r="F8" s="17"/>
      <c r="G8" s="17"/>
      <c r="H8" s="14"/>
    </row>
    <row r="9">
      <c r="A9" s="341"/>
      <c r="H9" s="147"/>
    </row>
    <row r="10">
      <c r="A10" s="342" t="s">
        <v>368</v>
      </c>
      <c r="B10" s="343"/>
      <c r="C10" s="343"/>
      <c r="D10" s="343"/>
      <c r="E10" s="343"/>
      <c r="F10" s="343"/>
      <c r="G10" s="343"/>
      <c r="H10" s="344"/>
    </row>
    <row r="11">
      <c r="A11" s="54"/>
      <c r="H11" s="147"/>
    </row>
    <row r="12" ht="57.0" customHeight="1">
      <c r="A12" s="345" t="s">
        <v>224</v>
      </c>
      <c r="B12" s="60"/>
      <c r="C12" s="346" t="str">
        <f>'Datos Generales del Programa'!C12</f>
        <v/>
      </c>
      <c r="D12" s="59"/>
      <c r="E12" s="59"/>
      <c r="F12" s="59"/>
      <c r="G12" s="59"/>
      <c r="H12" s="63"/>
    </row>
    <row r="13">
      <c r="A13" s="332" t="s">
        <v>225</v>
      </c>
      <c r="B13" s="20"/>
      <c r="C13" s="347" t="str">
        <f>'Datos Generales del Programa'!C13</f>
        <v>Explica brevemente la forma por la cual se pretende solucionar el problema y costo aproximado.</v>
      </c>
      <c r="D13" s="19"/>
      <c r="E13" s="19"/>
      <c r="F13" s="19"/>
      <c r="G13" s="19"/>
      <c r="H13" s="38"/>
    </row>
    <row r="14">
      <c r="A14" s="348" t="s">
        <v>292</v>
      </c>
      <c r="B14" s="19"/>
      <c r="C14" s="349" t="b">
        <f>'Datos Generales del Programa'!C14</f>
        <v>0</v>
      </c>
      <c r="D14" s="350" t="s">
        <v>227</v>
      </c>
      <c r="E14" s="19"/>
      <c r="F14" s="19"/>
      <c r="G14" s="19"/>
      <c r="H14" s="38"/>
    </row>
    <row r="15" ht="22.5" customHeight="1">
      <c r="A15" s="309" t="s">
        <v>231</v>
      </c>
      <c r="B15" s="20"/>
      <c r="C15" s="351"/>
      <c r="D15" s="352"/>
      <c r="E15" s="19"/>
      <c r="F15" s="19"/>
      <c r="G15" s="19"/>
      <c r="H15" s="38"/>
    </row>
    <row r="16">
      <c r="A16" s="353" t="s">
        <v>293</v>
      </c>
      <c r="B16" s="20"/>
      <c r="C16" s="351" t="b">
        <v>0</v>
      </c>
      <c r="D16" s="352"/>
      <c r="E16" s="19"/>
      <c r="F16" s="19"/>
      <c r="G16" s="19"/>
      <c r="H16" s="38"/>
    </row>
    <row r="17" ht="16.5" customHeight="1">
      <c r="A17" s="354" t="s">
        <v>243</v>
      </c>
      <c r="B17" s="20"/>
      <c r="C17" s="355" t="str">
        <f>'Datos Generales del Programa'!C22</f>
        <v/>
      </c>
      <c r="D17" s="356" t="str">
        <f>'Datos Generales del Programa'!D22</f>
        <v/>
      </c>
      <c r="E17" s="19"/>
      <c r="F17" s="19"/>
      <c r="G17" s="19"/>
      <c r="H17" s="38"/>
    </row>
    <row r="18" ht="16.5" customHeight="1">
      <c r="A18" s="357" t="s">
        <v>244</v>
      </c>
      <c r="B18" s="20"/>
      <c r="C18" s="355" t="str">
        <f>'Datos Generales del Programa'!C23</f>
        <v/>
      </c>
      <c r="D18" s="356" t="str">
        <f>'Datos Generales del Programa'!D23</f>
        <v/>
      </c>
      <c r="E18" s="19"/>
      <c r="F18" s="19"/>
      <c r="G18" s="19"/>
      <c r="H18" s="38"/>
    </row>
    <row r="19">
      <c r="A19" s="354" t="s">
        <v>245</v>
      </c>
      <c r="B19" s="20"/>
      <c r="C19" s="355" t="str">
        <f>'Datos Generales del Programa'!C24</f>
        <v/>
      </c>
      <c r="D19" s="356" t="str">
        <f>'Datos Generales del Programa'!D24</f>
        <v/>
      </c>
      <c r="E19" s="19"/>
      <c r="F19" s="19"/>
      <c r="G19" s="19"/>
      <c r="H19" s="38"/>
    </row>
    <row r="20">
      <c r="A20" s="357" t="s">
        <v>246</v>
      </c>
      <c r="B20" s="20"/>
      <c r="C20" s="355" t="str">
        <f>'Datos Generales del Programa'!C25</f>
        <v/>
      </c>
      <c r="D20" s="356" t="str">
        <f>'Datos Generales del Programa'!D25</f>
        <v/>
      </c>
      <c r="E20" s="19"/>
      <c r="F20" s="19"/>
      <c r="G20" s="19"/>
      <c r="H20" s="38"/>
    </row>
    <row r="21" ht="23.25" customHeight="1">
      <c r="A21" s="357" t="s">
        <v>247</v>
      </c>
      <c r="B21" s="20"/>
      <c r="C21" s="355" t="str">
        <f>'Datos Generales del Programa'!C26</f>
        <v/>
      </c>
      <c r="D21" s="356" t="str">
        <f>'Datos Generales del Programa'!D26</f>
        <v/>
      </c>
      <c r="E21" s="19"/>
      <c r="F21" s="19"/>
      <c r="G21" s="19"/>
      <c r="H21" s="38"/>
    </row>
    <row r="22" ht="23.25" customHeight="1">
      <c r="A22" s="357" t="s">
        <v>248</v>
      </c>
      <c r="B22" s="20"/>
      <c r="C22" s="355" t="str">
        <f>'Datos Generales del Programa'!C27</f>
        <v/>
      </c>
      <c r="D22" s="356" t="str">
        <f>'Datos Generales del Programa'!D27</f>
        <v/>
      </c>
      <c r="E22" s="19"/>
      <c r="F22" s="19"/>
      <c r="G22" s="19"/>
      <c r="H22" s="38"/>
    </row>
    <row r="23" ht="23.25" customHeight="1">
      <c r="A23" s="354" t="s">
        <v>249</v>
      </c>
      <c r="B23" s="20"/>
      <c r="C23" s="355" t="str">
        <f>'Datos Generales del Programa'!C28</f>
        <v/>
      </c>
      <c r="D23" s="356" t="str">
        <f>'Datos Generales del Programa'!D28</f>
        <v/>
      </c>
      <c r="E23" s="19"/>
      <c r="F23" s="19"/>
      <c r="G23" s="19"/>
      <c r="H23" s="38"/>
    </row>
    <row r="24" ht="23.25" customHeight="1">
      <c r="A24" s="357" t="s">
        <v>250</v>
      </c>
      <c r="B24" s="20"/>
      <c r="C24" s="355" t="str">
        <f>'Datos Generales del Programa'!C29</f>
        <v/>
      </c>
      <c r="D24" s="356" t="str">
        <f>'Datos Generales del Programa'!D29</f>
        <v/>
      </c>
      <c r="E24" s="19"/>
      <c r="F24" s="19"/>
      <c r="G24" s="19"/>
      <c r="H24" s="38"/>
    </row>
    <row r="25" ht="23.25" customHeight="1">
      <c r="A25" s="357" t="s">
        <v>251</v>
      </c>
      <c r="B25" s="20"/>
      <c r="C25" s="355" t="str">
        <f>'Datos Generales del Programa'!C30</f>
        <v/>
      </c>
      <c r="D25" s="356" t="str">
        <f>'Datos Generales del Programa'!D30</f>
        <v/>
      </c>
      <c r="E25" s="19"/>
      <c r="F25" s="19"/>
      <c r="G25" s="19"/>
      <c r="H25" s="38"/>
    </row>
    <row r="26" ht="33.0" customHeight="1">
      <c r="A26" s="357" t="s">
        <v>252</v>
      </c>
      <c r="B26" s="20"/>
      <c r="C26" s="355" t="str">
        <f>'Datos Generales del Programa'!C31</f>
        <v/>
      </c>
      <c r="D26" s="356" t="str">
        <f>'Datos Generales del Programa'!D31</f>
        <v/>
      </c>
      <c r="E26" s="19"/>
      <c r="F26" s="19"/>
      <c r="G26" s="19"/>
      <c r="H26" s="38"/>
    </row>
    <row r="27" ht="26.25" customHeight="1">
      <c r="A27" s="303"/>
      <c r="B27" s="303"/>
      <c r="C27" s="303"/>
      <c r="D27" s="303"/>
      <c r="E27" s="303"/>
      <c r="F27" s="303"/>
      <c r="G27" s="303"/>
      <c r="H27" s="303"/>
    </row>
    <row r="28" ht="17.25" customHeight="1">
      <c r="A28" s="319" t="s">
        <v>294</v>
      </c>
      <c r="B28" s="19"/>
      <c r="C28" s="19"/>
      <c r="D28" s="19"/>
      <c r="E28" s="19"/>
      <c r="F28" s="19"/>
      <c r="G28" s="19"/>
      <c r="H28" s="20"/>
    </row>
    <row r="29" ht="32.25" customHeight="1">
      <c r="A29" s="22" t="s">
        <v>369</v>
      </c>
      <c r="B29" s="20"/>
      <c r="C29" s="256"/>
      <c r="D29" s="19"/>
      <c r="E29" s="19"/>
      <c r="F29" s="19"/>
      <c r="G29" s="19"/>
      <c r="H29" s="20"/>
    </row>
    <row r="30" ht="32.25" customHeight="1">
      <c r="A30" s="358" t="s">
        <v>296</v>
      </c>
      <c r="B30" s="20"/>
      <c r="C30" s="350"/>
      <c r="D30" s="19"/>
      <c r="E30" s="19"/>
      <c r="F30" s="19"/>
      <c r="G30" s="19"/>
      <c r="H30" s="20"/>
    </row>
    <row r="31" ht="32.25" customHeight="1">
      <c r="A31" s="359" t="s">
        <v>297</v>
      </c>
      <c r="B31" s="20"/>
      <c r="C31" s="350"/>
      <c r="D31" s="19"/>
      <c r="E31" s="19"/>
      <c r="F31" s="19"/>
      <c r="G31" s="19"/>
      <c r="H31" s="20"/>
    </row>
    <row r="32">
      <c r="A32" s="22" t="s">
        <v>298</v>
      </c>
      <c r="B32" s="20"/>
      <c r="C32" s="352"/>
      <c r="D32" s="19"/>
      <c r="E32" s="19"/>
      <c r="F32" s="19"/>
      <c r="G32" s="19"/>
      <c r="H32" s="20"/>
    </row>
    <row r="33" ht="15.75" customHeight="1">
      <c r="A33" s="358" t="s">
        <v>299</v>
      </c>
      <c r="B33" s="20"/>
      <c r="C33" s="360" t="s">
        <v>300</v>
      </c>
      <c r="D33" s="20"/>
      <c r="E33" s="349"/>
      <c r="F33" s="360" t="s">
        <v>301</v>
      </c>
      <c r="G33" s="20"/>
      <c r="H33" s="361"/>
    </row>
    <row r="34" ht="18.75" customHeight="1">
      <c r="A34" s="263" t="s">
        <v>302</v>
      </c>
      <c r="B34" s="51"/>
      <c r="C34" s="362" t="s">
        <v>303</v>
      </c>
      <c r="D34" s="19"/>
      <c r="E34" s="255"/>
      <c r="F34" s="363" t="s">
        <v>304</v>
      </c>
      <c r="G34" s="19"/>
      <c r="H34" s="265"/>
    </row>
    <row r="35" ht="15.75" customHeight="1">
      <c r="A35" s="91"/>
      <c r="B35" s="53"/>
      <c r="C35" s="362" t="s">
        <v>305</v>
      </c>
      <c r="D35" s="19"/>
      <c r="E35" s="265"/>
      <c r="F35" s="363" t="s">
        <v>306</v>
      </c>
      <c r="G35" s="19"/>
      <c r="H35" s="265"/>
    </row>
    <row r="36" ht="15.75" customHeight="1">
      <c r="A36" s="359" t="s">
        <v>307</v>
      </c>
      <c r="B36" s="20"/>
      <c r="C36" s="360" t="s">
        <v>308</v>
      </c>
      <c r="D36" s="19"/>
      <c r="E36" s="364"/>
      <c r="F36" s="365" t="s">
        <v>309</v>
      </c>
      <c r="G36" s="19"/>
      <c r="H36" s="349"/>
    </row>
    <row r="37" ht="15.75" customHeight="1">
      <c r="A37" s="22" t="s">
        <v>310</v>
      </c>
      <c r="B37" s="20"/>
      <c r="C37" s="352"/>
      <c r="D37" s="19"/>
      <c r="E37" s="19"/>
      <c r="F37" s="19"/>
      <c r="G37" s="19"/>
      <c r="H37" s="20"/>
    </row>
    <row r="38" ht="15.75" customHeight="1">
      <c r="A38" s="303"/>
      <c r="B38" s="303"/>
      <c r="C38" s="303"/>
      <c r="D38" s="303"/>
      <c r="E38" s="303"/>
      <c r="F38" s="303"/>
      <c r="G38" s="303"/>
      <c r="H38" s="303"/>
    </row>
    <row r="39" ht="24.75" customHeight="1">
      <c r="A39" s="366" t="s">
        <v>311</v>
      </c>
      <c r="B39" s="19"/>
      <c r="C39" s="19"/>
      <c r="D39" s="19"/>
      <c r="E39" s="19"/>
      <c r="F39" s="19"/>
      <c r="G39" s="19"/>
      <c r="H39" s="20"/>
    </row>
    <row r="40" ht="16.5" customHeight="1">
      <c r="A40" s="367" t="s">
        <v>312</v>
      </c>
      <c r="B40" s="368" t="s">
        <v>313</v>
      </c>
      <c r="C40" s="369" t="s">
        <v>314</v>
      </c>
      <c r="D40" s="52"/>
      <c r="E40" s="52"/>
      <c r="F40" s="52"/>
      <c r="G40" s="52"/>
      <c r="H40" s="53"/>
    </row>
    <row r="41" ht="21.75" customHeight="1">
      <c r="A41" s="370" t="s">
        <v>315</v>
      </c>
      <c r="B41" s="371" t="b">
        <v>0</v>
      </c>
      <c r="C41" s="372" t="s">
        <v>316</v>
      </c>
      <c r="D41" s="52"/>
      <c r="E41" s="52"/>
      <c r="F41" s="52"/>
      <c r="G41" s="52"/>
      <c r="H41" s="53"/>
    </row>
    <row r="42" ht="30.0" customHeight="1">
      <c r="A42" s="373" t="s">
        <v>317</v>
      </c>
      <c r="B42" s="374" t="b">
        <v>0</v>
      </c>
      <c r="C42" s="375" t="s">
        <v>318</v>
      </c>
      <c r="D42" s="52"/>
      <c r="E42" s="52"/>
      <c r="F42" s="52"/>
      <c r="G42" s="52"/>
      <c r="H42" s="53"/>
    </row>
    <row r="43" ht="42.75" customHeight="1">
      <c r="A43" s="370" t="s">
        <v>306</v>
      </c>
      <c r="B43" s="371" t="b">
        <v>0</v>
      </c>
      <c r="C43" s="372" t="s">
        <v>319</v>
      </c>
      <c r="D43" s="52"/>
      <c r="E43" s="52"/>
      <c r="F43" s="52"/>
      <c r="G43" s="52"/>
      <c r="H43" s="53"/>
    </row>
    <row r="44" ht="30.75" customHeight="1">
      <c r="A44" s="373" t="s">
        <v>320</v>
      </c>
      <c r="B44" s="374" t="b">
        <v>0</v>
      </c>
      <c r="C44" s="375" t="s">
        <v>321</v>
      </c>
      <c r="D44" s="52"/>
      <c r="E44" s="52"/>
      <c r="F44" s="52"/>
      <c r="G44" s="52"/>
      <c r="H44" s="53"/>
    </row>
    <row r="45" ht="30.0" customHeight="1">
      <c r="A45" s="370" t="s">
        <v>322</v>
      </c>
      <c r="B45" s="371" t="b">
        <v>0</v>
      </c>
      <c r="C45" s="372" t="s">
        <v>323</v>
      </c>
      <c r="D45" s="52"/>
      <c r="E45" s="52"/>
      <c r="F45" s="52"/>
      <c r="G45" s="52"/>
      <c r="H45" s="53"/>
    </row>
    <row r="46" ht="28.5" customHeight="1">
      <c r="A46" s="373" t="s">
        <v>324</v>
      </c>
      <c r="B46" s="374" t="b">
        <v>0</v>
      </c>
      <c r="C46" s="375" t="s">
        <v>325</v>
      </c>
      <c r="D46" s="52"/>
      <c r="E46" s="52"/>
      <c r="F46" s="52"/>
      <c r="G46" s="52"/>
      <c r="H46" s="53"/>
    </row>
    <row r="47" ht="24.0" customHeight="1">
      <c r="A47" s="376" t="s">
        <v>326</v>
      </c>
    </row>
    <row r="48" ht="15.75" customHeight="1">
      <c r="A48" s="319" t="s">
        <v>327</v>
      </c>
      <c r="B48" s="19"/>
      <c r="C48" s="19"/>
      <c r="D48" s="19"/>
      <c r="E48" s="19"/>
      <c r="F48" s="19"/>
      <c r="G48" s="19"/>
      <c r="H48" s="20"/>
    </row>
    <row r="49" ht="47.25" customHeight="1">
      <c r="A49" s="42" t="s">
        <v>328</v>
      </c>
      <c r="B49" s="20"/>
      <c r="C49" s="377"/>
      <c r="D49" s="50"/>
      <c r="E49" s="50"/>
      <c r="F49" s="50"/>
      <c r="G49" s="50"/>
      <c r="H49" s="51"/>
    </row>
    <row r="50" ht="44.25" customHeight="1">
      <c r="A50" s="378" t="s">
        <v>329</v>
      </c>
      <c r="B50" s="51"/>
      <c r="C50" s="379" t="s">
        <v>330</v>
      </c>
      <c r="D50" s="380" t="s">
        <v>331</v>
      </c>
      <c r="E50" s="380"/>
      <c r="F50" s="380" t="s">
        <v>333</v>
      </c>
      <c r="G50" s="386"/>
      <c r="H50" s="383"/>
    </row>
    <row r="51" ht="44.25" customHeight="1">
      <c r="A51" s="296"/>
      <c r="B51" s="147"/>
      <c r="C51" s="384"/>
      <c r="D51" s="380" t="s">
        <v>335</v>
      </c>
      <c r="E51" s="380"/>
      <c r="F51" s="380" t="s">
        <v>337</v>
      </c>
      <c r="G51" s="386"/>
      <c r="H51" s="383"/>
    </row>
    <row r="52" ht="44.25" customHeight="1">
      <c r="A52" s="296"/>
      <c r="B52" s="147"/>
      <c r="C52" s="384"/>
      <c r="D52" s="380" t="s">
        <v>339</v>
      </c>
      <c r="E52" s="380"/>
      <c r="F52" s="380" t="s">
        <v>341</v>
      </c>
      <c r="G52" s="386"/>
      <c r="H52" s="383"/>
    </row>
    <row r="53" ht="44.25" customHeight="1">
      <c r="A53" s="296"/>
      <c r="B53" s="147"/>
      <c r="C53" s="385"/>
      <c r="D53" s="380" t="s">
        <v>343</v>
      </c>
      <c r="E53" s="380"/>
      <c r="F53" s="386" t="s">
        <v>345</v>
      </c>
      <c r="G53" s="383"/>
      <c r="H53" s="380"/>
    </row>
    <row r="54" ht="44.25" customHeight="1">
      <c r="A54" s="296"/>
      <c r="B54" s="147"/>
      <c r="C54" s="387" t="s">
        <v>347</v>
      </c>
      <c r="D54" s="388" t="s">
        <v>331</v>
      </c>
      <c r="E54" s="388"/>
      <c r="F54" s="388" t="s">
        <v>333</v>
      </c>
      <c r="G54" s="389"/>
      <c r="H54" s="383"/>
    </row>
    <row r="55" ht="44.25" customHeight="1">
      <c r="A55" s="296"/>
      <c r="B55" s="147"/>
      <c r="C55" s="384"/>
      <c r="D55" s="388" t="s">
        <v>335</v>
      </c>
      <c r="E55" s="388"/>
      <c r="F55" s="388" t="s">
        <v>337</v>
      </c>
      <c r="G55" s="389"/>
      <c r="H55" s="383"/>
    </row>
    <row r="56" ht="44.25" customHeight="1">
      <c r="A56" s="296"/>
      <c r="B56" s="147"/>
      <c r="C56" s="384"/>
      <c r="D56" s="388" t="s">
        <v>339</v>
      </c>
      <c r="E56" s="388"/>
      <c r="F56" s="388" t="s">
        <v>341</v>
      </c>
      <c r="G56" s="389"/>
      <c r="H56" s="383"/>
    </row>
    <row r="57" ht="44.25" customHeight="1">
      <c r="A57" s="296"/>
      <c r="B57" s="147"/>
      <c r="C57" s="385"/>
      <c r="D57" s="388" t="s">
        <v>343</v>
      </c>
      <c r="E57" s="388"/>
      <c r="F57" s="389" t="s">
        <v>345</v>
      </c>
      <c r="G57" s="383"/>
      <c r="H57" s="388"/>
    </row>
    <row r="58" ht="44.25" customHeight="1">
      <c r="A58" s="296"/>
      <c r="B58" s="147"/>
      <c r="C58" s="387" t="s">
        <v>348</v>
      </c>
      <c r="D58" s="380" t="s">
        <v>331</v>
      </c>
      <c r="E58" s="380"/>
      <c r="F58" s="380" t="s">
        <v>333</v>
      </c>
      <c r="G58" s="386"/>
      <c r="H58" s="383"/>
    </row>
    <row r="59" ht="44.25" customHeight="1">
      <c r="A59" s="296"/>
      <c r="B59" s="147"/>
      <c r="C59" s="384"/>
      <c r="D59" s="380" t="s">
        <v>335</v>
      </c>
      <c r="E59" s="380"/>
      <c r="F59" s="380" t="s">
        <v>337</v>
      </c>
      <c r="G59" s="386"/>
      <c r="H59" s="383"/>
    </row>
    <row r="60" ht="44.25" customHeight="1">
      <c r="A60" s="296"/>
      <c r="B60" s="147"/>
      <c r="C60" s="384"/>
      <c r="D60" s="380" t="s">
        <v>339</v>
      </c>
      <c r="E60" s="380"/>
      <c r="F60" s="380" t="s">
        <v>341</v>
      </c>
      <c r="G60" s="386"/>
      <c r="H60" s="383"/>
    </row>
    <row r="61" ht="44.25" customHeight="1">
      <c r="A61" s="91"/>
      <c r="B61" s="53"/>
      <c r="C61" s="385"/>
      <c r="D61" s="380" t="s">
        <v>343</v>
      </c>
      <c r="E61" s="380"/>
      <c r="F61" s="386" t="s">
        <v>345</v>
      </c>
      <c r="G61" s="383"/>
      <c r="H61" s="380"/>
    </row>
    <row r="62" ht="75.75" customHeight="1">
      <c r="A62" s="390" t="s">
        <v>349</v>
      </c>
      <c r="B62" s="20"/>
      <c r="C62" s="391" t="str">
        <f>MIR!L15</f>
        <v>1) Nombre del área que genera o publica la información (no usar siglas o acrónimos); 
2) Nombre completo del documento o base de datos que sustenta la información; 
3) Periodicidad con la que se genera el documento o base de datos (debe coincidir con la frecuencia de medición del indicador); y en su caso, 
4) Liga o página de la que se puede obtener la información.</v>
      </c>
      <c r="D62" s="52"/>
      <c r="E62" s="52"/>
      <c r="F62" s="52"/>
      <c r="G62" s="52"/>
      <c r="H62" s="53"/>
    </row>
    <row r="63">
      <c r="A63" s="42" t="s">
        <v>350</v>
      </c>
      <c r="B63" s="20"/>
      <c r="C63" s="352"/>
      <c r="D63" s="19"/>
      <c r="E63" s="19"/>
      <c r="F63" s="19"/>
      <c r="G63" s="19"/>
      <c r="H63" s="20"/>
    </row>
    <row r="64" ht="15.75" customHeight="1">
      <c r="A64" s="390" t="s">
        <v>351</v>
      </c>
      <c r="B64" s="20"/>
      <c r="C64" s="410"/>
      <c r="D64" s="20"/>
      <c r="E64" s="393" t="s">
        <v>353</v>
      </c>
      <c r="F64" s="50"/>
      <c r="G64" s="51"/>
      <c r="H64" s="411"/>
    </row>
    <row r="65" ht="32.25" customHeight="1">
      <c r="A65" s="394" t="s">
        <v>355</v>
      </c>
      <c r="B65" s="147"/>
      <c r="C65" s="395" t="s">
        <v>356</v>
      </c>
      <c r="D65" s="396"/>
      <c r="E65" s="397" t="s">
        <v>357</v>
      </c>
      <c r="F65" s="50"/>
      <c r="G65" s="51"/>
      <c r="H65" s="47" t="s">
        <v>370</v>
      </c>
    </row>
    <row r="66" ht="15.75" customHeight="1">
      <c r="A66" s="296"/>
      <c r="B66" s="147"/>
      <c r="C66" s="266"/>
      <c r="D66" s="91"/>
      <c r="E66" s="296"/>
      <c r="G66" s="147"/>
      <c r="H66" s="398" t="s">
        <v>371</v>
      </c>
    </row>
    <row r="67" ht="15.75" customHeight="1">
      <c r="A67" s="296"/>
      <c r="B67" s="147"/>
      <c r="C67" s="399" t="s">
        <v>360</v>
      </c>
      <c r="D67" s="396"/>
      <c r="E67" s="91"/>
      <c r="F67" s="52"/>
      <c r="G67" s="53"/>
      <c r="H67" s="400" t="s">
        <v>372</v>
      </c>
    </row>
    <row r="68" ht="15.75" customHeight="1">
      <c r="A68" s="296"/>
      <c r="B68" s="147"/>
      <c r="C68" s="266"/>
      <c r="D68" s="91"/>
      <c r="E68" s="401" t="s">
        <v>362</v>
      </c>
      <c r="F68" s="402" t="s">
        <v>363</v>
      </c>
      <c r="G68" s="53"/>
      <c r="H68" s="403"/>
    </row>
    <row r="69" ht="15.75" customHeight="1">
      <c r="A69" s="296"/>
      <c r="B69" s="147"/>
      <c r="C69" s="404" t="s">
        <v>364</v>
      </c>
      <c r="D69" s="396"/>
      <c r="E69" s="297"/>
      <c r="F69" s="405" t="s">
        <v>365</v>
      </c>
      <c r="G69" s="147"/>
      <c r="H69" s="406"/>
    </row>
    <row r="70" ht="25.5" customHeight="1">
      <c r="A70" s="91"/>
      <c r="B70" s="53"/>
      <c r="C70" s="266"/>
      <c r="D70" s="91"/>
      <c r="E70" s="266"/>
      <c r="F70" s="380" t="s">
        <v>366</v>
      </c>
      <c r="G70" s="412"/>
      <c r="H70" s="383"/>
    </row>
    <row r="71" ht="15.75" customHeight="1">
      <c r="A71" s="303"/>
      <c r="B71" s="303"/>
      <c r="C71" s="303"/>
      <c r="D71" s="4"/>
      <c r="E71" s="4"/>
      <c r="F71" s="4"/>
      <c r="G71" s="4"/>
      <c r="H71" s="4"/>
    </row>
    <row r="72" ht="15.75" customHeight="1">
      <c r="A72" s="303"/>
      <c r="B72" s="303"/>
      <c r="C72" s="303"/>
      <c r="D72" s="4"/>
      <c r="E72" s="4"/>
      <c r="F72" s="4"/>
      <c r="G72" s="4"/>
      <c r="H72" s="4"/>
    </row>
    <row r="73" ht="15.75" customHeight="1">
      <c r="A73" s="303"/>
      <c r="B73" s="303"/>
      <c r="C73" s="303"/>
      <c r="D73" s="4"/>
      <c r="E73" s="4"/>
      <c r="F73" s="4"/>
      <c r="G73" s="4"/>
      <c r="H73" s="4"/>
    </row>
    <row r="74" ht="15.75" customHeight="1">
      <c r="A74" s="303"/>
      <c r="B74" s="303"/>
      <c r="C74" s="303"/>
      <c r="D74" s="4"/>
      <c r="E74" s="4"/>
      <c r="F74" s="4"/>
      <c r="G74" s="4"/>
      <c r="H74" s="4"/>
    </row>
    <row r="75" ht="15.75" customHeight="1">
      <c r="A75" s="303"/>
      <c r="B75" s="303"/>
      <c r="C75" s="303"/>
      <c r="D75" s="4"/>
      <c r="E75" s="4"/>
      <c r="F75" s="4"/>
      <c r="G75" s="4"/>
      <c r="H75" s="4"/>
    </row>
    <row r="76" ht="15.75" customHeight="1">
      <c r="A76" s="303"/>
      <c r="B76" s="303"/>
      <c r="C76" s="303"/>
      <c r="D76" s="4"/>
      <c r="E76" s="4"/>
      <c r="F76" s="4"/>
      <c r="G76" s="4"/>
      <c r="H76" s="4"/>
    </row>
    <row r="77" ht="15.75" customHeight="1">
      <c r="A77" s="303"/>
      <c r="B77" s="303"/>
      <c r="C77" s="303"/>
      <c r="D77" s="4"/>
      <c r="E77" s="4"/>
      <c r="F77" s="4"/>
      <c r="G77" s="4"/>
      <c r="H77" s="4"/>
    </row>
    <row r="78" ht="15.75" customHeight="1">
      <c r="A78" s="303"/>
      <c r="B78" s="303"/>
      <c r="C78" s="303"/>
      <c r="D78" s="4"/>
      <c r="E78" s="4"/>
      <c r="F78" s="4"/>
      <c r="G78" s="4"/>
      <c r="H78" s="4"/>
    </row>
    <row r="79" ht="15.75" customHeight="1">
      <c r="A79" s="303"/>
      <c r="B79" s="303"/>
      <c r="C79" s="303"/>
      <c r="D79" s="4"/>
      <c r="E79" s="4"/>
      <c r="F79" s="4"/>
      <c r="G79" s="4"/>
      <c r="H79" s="4"/>
    </row>
  </sheetData>
  <mergeCells count="114">
    <mergeCell ref="C34:D34"/>
    <mergeCell ref="C35:D35"/>
    <mergeCell ref="C29:H29"/>
    <mergeCell ref="C30:H30"/>
    <mergeCell ref="C31:H31"/>
    <mergeCell ref="C32:H32"/>
    <mergeCell ref="C33:D33"/>
    <mergeCell ref="F33:G33"/>
    <mergeCell ref="F34:G34"/>
    <mergeCell ref="F35:G35"/>
    <mergeCell ref="C36:D36"/>
    <mergeCell ref="F36:G36"/>
    <mergeCell ref="C37:H37"/>
    <mergeCell ref="A39:H39"/>
    <mergeCell ref="C40:H40"/>
    <mergeCell ref="C41:H41"/>
    <mergeCell ref="C42:H42"/>
    <mergeCell ref="C43:H43"/>
    <mergeCell ref="C44:H44"/>
    <mergeCell ref="C45:H45"/>
    <mergeCell ref="C46:H46"/>
    <mergeCell ref="A47:H47"/>
    <mergeCell ref="A48:H48"/>
    <mergeCell ref="C49:H49"/>
    <mergeCell ref="G50:H50"/>
    <mergeCell ref="G51:H51"/>
    <mergeCell ref="G52:H52"/>
    <mergeCell ref="F53:G53"/>
    <mergeCell ref="G54:H54"/>
    <mergeCell ref="G55:H55"/>
    <mergeCell ref="G56:H56"/>
    <mergeCell ref="C64:D64"/>
    <mergeCell ref="E64:G64"/>
    <mergeCell ref="E65:G67"/>
    <mergeCell ref="F68:G68"/>
    <mergeCell ref="F69:G69"/>
    <mergeCell ref="F57:G57"/>
    <mergeCell ref="G58:H58"/>
    <mergeCell ref="G59:H59"/>
    <mergeCell ref="G60:H60"/>
    <mergeCell ref="F61:G61"/>
    <mergeCell ref="C62:H62"/>
    <mergeCell ref="C63:H63"/>
    <mergeCell ref="A49:B49"/>
    <mergeCell ref="A50:B61"/>
    <mergeCell ref="C50:C53"/>
    <mergeCell ref="C54:C57"/>
    <mergeCell ref="C58:C61"/>
    <mergeCell ref="A62:B62"/>
    <mergeCell ref="A63:B63"/>
    <mergeCell ref="C69:C70"/>
    <mergeCell ref="D69:D70"/>
    <mergeCell ref="G70:H70"/>
    <mergeCell ref="A64:B64"/>
    <mergeCell ref="A65:B70"/>
    <mergeCell ref="C65:C66"/>
    <mergeCell ref="D65:D66"/>
    <mergeCell ref="C67:C68"/>
    <mergeCell ref="D67:D68"/>
    <mergeCell ref="E68:E70"/>
    <mergeCell ref="D23:H23"/>
    <mergeCell ref="D24:H24"/>
    <mergeCell ref="A28:H28"/>
    <mergeCell ref="D25:H25"/>
    <mergeCell ref="A26:B26"/>
    <mergeCell ref="D26:H26"/>
    <mergeCell ref="A16:B16"/>
    <mergeCell ref="A17:B17"/>
    <mergeCell ref="A6:B6"/>
    <mergeCell ref="A7:B7"/>
    <mergeCell ref="A8:B8"/>
    <mergeCell ref="A1:H1"/>
    <mergeCell ref="A2:H2"/>
    <mergeCell ref="A3:H3"/>
    <mergeCell ref="A4:H4"/>
    <mergeCell ref="A5:B5"/>
    <mergeCell ref="D5:H5"/>
    <mergeCell ref="D6:H6"/>
    <mergeCell ref="D7:H7"/>
    <mergeCell ref="C8:H8"/>
    <mergeCell ref="A9:H9"/>
    <mergeCell ref="A10:H10"/>
    <mergeCell ref="A11:H11"/>
    <mergeCell ref="A12:B12"/>
    <mergeCell ref="C12:H12"/>
    <mergeCell ref="A30:B30"/>
    <mergeCell ref="A31:B31"/>
    <mergeCell ref="A32:B32"/>
    <mergeCell ref="A33:B33"/>
    <mergeCell ref="A34:B35"/>
    <mergeCell ref="A36:B36"/>
    <mergeCell ref="A37:B37"/>
    <mergeCell ref="D17:H17"/>
    <mergeCell ref="D18:H18"/>
    <mergeCell ref="D19:H19"/>
    <mergeCell ref="D20:H20"/>
    <mergeCell ref="D21:H21"/>
    <mergeCell ref="D22:H22"/>
    <mergeCell ref="A13:B13"/>
    <mergeCell ref="C13:H13"/>
    <mergeCell ref="A14:B14"/>
    <mergeCell ref="D14:H14"/>
    <mergeCell ref="A15:B15"/>
    <mergeCell ref="D15:H15"/>
    <mergeCell ref="D16:H16"/>
    <mergeCell ref="A21:B21"/>
    <mergeCell ref="A22:B22"/>
    <mergeCell ref="A29:B29"/>
    <mergeCell ref="A25:B25"/>
    <mergeCell ref="A23:B23"/>
    <mergeCell ref="A24:B24"/>
    <mergeCell ref="A18:B18"/>
    <mergeCell ref="A19:B19"/>
    <mergeCell ref="A20:B20"/>
  </mergeCells>
  <printOptions/>
  <pageMargins bottom="0.35433070866141736" footer="0.0" header="0.0" left="0.31496062992125984" right="0.31496062992125984" top="0.35433070866141736"/>
  <pageSetup orientation="portrait"/>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20.14"/>
    <col customWidth="1" min="2" max="2" width="10.0"/>
    <col customWidth="1" min="3" max="3" width="11.43"/>
    <col customWidth="1" min="4" max="4" width="13.86"/>
    <col customWidth="1" min="5" max="5" width="11.43"/>
    <col customWidth="1" min="6" max="6" width="17.29"/>
    <col customWidth="1" min="7" max="7" width="11.43"/>
    <col customWidth="1" min="8" max="8" width="16.71"/>
  </cols>
  <sheetData>
    <row r="1" ht="84.75" customHeight="1">
      <c r="A1" s="328" t="s">
        <v>91</v>
      </c>
      <c r="B1" s="2"/>
      <c r="C1" s="2"/>
      <c r="D1" s="2"/>
      <c r="E1" s="2"/>
      <c r="F1" s="2"/>
      <c r="G1" s="2"/>
      <c r="H1" s="3"/>
    </row>
    <row r="2" ht="9.75" customHeight="1">
      <c r="A2" s="329"/>
      <c r="H2" s="147"/>
    </row>
    <row r="3">
      <c r="A3" s="330" t="s">
        <v>1</v>
      </c>
      <c r="B3" s="40"/>
      <c r="C3" s="40"/>
      <c r="D3" s="40"/>
      <c r="E3" s="40"/>
      <c r="F3" s="40"/>
      <c r="G3" s="40"/>
      <c r="H3" s="41"/>
    </row>
    <row r="4">
      <c r="A4" s="413"/>
      <c r="B4" s="52"/>
      <c r="C4" s="52"/>
      <c r="D4" s="52"/>
      <c r="E4" s="52"/>
      <c r="F4" s="52"/>
      <c r="G4" s="52"/>
      <c r="H4" s="52"/>
    </row>
    <row r="5">
      <c r="A5" s="305" t="s">
        <v>5</v>
      </c>
      <c r="B5" s="53"/>
      <c r="C5" s="331" t="str">
        <f>'Diagnóstico del problema'!D4</f>
        <v>CLAVE (AA00)</v>
      </c>
      <c r="D5" s="247" t="str">
        <f>'Descripción del problema'!C5</f>
        <v>NOMBRE DE LA SECRETARÍA O INSTITUTO</v>
      </c>
      <c r="E5" s="52"/>
      <c r="F5" s="52"/>
      <c r="G5" s="52"/>
      <c r="H5" s="308"/>
    </row>
    <row r="6">
      <c r="A6" s="332" t="s">
        <v>8</v>
      </c>
      <c r="B6" s="20"/>
      <c r="C6" s="333" t="str">
        <f>'Diagnóstico del problema'!D5</f>
        <v>NUE (0000)</v>
      </c>
      <c r="D6" s="334" t="str">
        <f>'Descripción del problema'!C6</f>
        <v>NOMBRE DE LA UNIDAD RESPONSABLE</v>
      </c>
      <c r="E6" s="19"/>
      <c r="F6" s="19"/>
      <c r="G6" s="19"/>
      <c r="H6" s="38"/>
    </row>
    <row r="7">
      <c r="A7" s="335" t="s">
        <v>2</v>
      </c>
      <c r="B7" s="336"/>
      <c r="C7" s="337" t="str">
        <f>'Diagnóstico del problema'!D6</f>
        <v>NUE (0000)</v>
      </c>
      <c r="D7" s="338" t="str">
        <f>'Descripción del problema'!C4</f>
        <v>NOMBRE DEL Pp</v>
      </c>
      <c r="E7" s="232"/>
      <c r="F7" s="232"/>
      <c r="G7" s="232"/>
      <c r="H7" s="233"/>
    </row>
    <row r="8">
      <c r="A8" s="409" t="s">
        <v>10</v>
      </c>
      <c r="B8" s="119"/>
      <c r="C8" s="340" t="str">
        <f>'Descripción del problema'!B7</f>
        <v>VIVIENDA</v>
      </c>
      <c r="D8" s="17"/>
      <c r="E8" s="17"/>
      <c r="F8" s="17"/>
      <c r="G8" s="17"/>
      <c r="H8" s="14"/>
    </row>
    <row r="9">
      <c r="A9" s="341"/>
      <c r="H9" s="147"/>
    </row>
    <row r="10">
      <c r="A10" s="342" t="s">
        <v>373</v>
      </c>
      <c r="B10" s="343"/>
      <c r="C10" s="343"/>
      <c r="D10" s="343"/>
      <c r="E10" s="343"/>
      <c r="F10" s="343"/>
      <c r="G10" s="343"/>
      <c r="H10" s="344"/>
    </row>
    <row r="11">
      <c r="A11" s="54"/>
      <c r="H11" s="147"/>
    </row>
    <row r="12">
      <c r="A12" s="345" t="s">
        <v>224</v>
      </c>
      <c r="B12" s="60"/>
      <c r="C12" s="346" t="str">
        <f>'Datos Generales del Programa'!C12</f>
        <v/>
      </c>
      <c r="D12" s="59"/>
      <c r="E12" s="59"/>
      <c r="F12" s="59"/>
      <c r="G12" s="59"/>
      <c r="H12" s="63"/>
    </row>
    <row r="13">
      <c r="A13" s="332" t="s">
        <v>225</v>
      </c>
      <c r="B13" s="20"/>
      <c r="C13" s="347" t="str">
        <f>'Datos Generales del Programa'!C13</f>
        <v>Explica brevemente la forma por la cual se pretende solucionar el problema y costo aproximado.</v>
      </c>
      <c r="D13" s="19"/>
      <c r="E13" s="19"/>
      <c r="F13" s="19"/>
      <c r="G13" s="19"/>
      <c r="H13" s="38"/>
    </row>
    <row r="14">
      <c r="A14" s="348" t="s">
        <v>292</v>
      </c>
      <c r="B14" s="19"/>
      <c r="C14" s="349" t="b">
        <f>'Datos Generales del Programa'!C14</f>
        <v>0</v>
      </c>
      <c r="D14" s="350" t="s">
        <v>227</v>
      </c>
      <c r="E14" s="19"/>
      <c r="F14" s="19"/>
      <c r="G14" s="19"/>
      <c r="H14" s="38"/>
    </row>
    <row r="15">
      <c r="A15" s="309" t="s">
        <v>231</v>
      </c>
      <c r="B15" s="20"/>
      <c r="C15" s="351"/>
      <c r="D15" s="352"/>
      <c r="E15" s="19"/>
      <c r="F15" s="19"/>
      <c r="G15" s="19"/>
      <c r="H15" s="38"/>
    </row>
    <row r="16">
      <c r="A16" s="353" t="s">
        <v>293</v>
      </c>
      <c r="B16" s="20"/>
      <c r="C16" s="351" t="b">
        <v>0</v>
      </c>
      <c r="D16" s="352"/>
      <c r="E16" s="19"/>
      <c r="F16" s="19"/>
      <c r="G16" s="19"/>
      <c r="H16" s="38"/>
    </row>
    <row r="17">
      <c r="A17" s="354" t="s">
        <v>243</v>
      </c>
      <c r="B17" s="20"/>
      <c r="C17" s="355" t="str">
        <f>'Datos Generales del Programa'!C22</f>
        <v/>
      </c>
      <c r="D17" s="356" t="str">
        <f>'Datos Generales del Programa'!D22</f>
        <v/>
      </c>
      <c r="E17" s="19"/>
      <c r="F17" s="19"/>
      <c r="G17" s="19"/>
      <c r="H17" s="38"/>
    </row>
    <row r="18">
      <c r="A18" s="357" t="s">
        <v>244</v>
      </c>
      <c r="B18" s="20"/>
      <c r="C18" s="355" t="str">
        <f>'Datos Generales del Programa'!C23</f>
        <v/>
      </c>
      <c r="D18" s="356" t="str">
        <f>'Datos Generales del Programa'!D23</f>
        <v/>
      </c>
      <c r="E18" s="19"/>
      <c r="F18" s="19"/>
      <c r="G18" s="19"/>
      <c r="H18" s="38"/>
    </row>
    <row r="19">
      <c r="A19" s="354" t="s">
        <v>245</v>
      </c>
      <c r="B19" s="20"/>
      <c r="C19" s="355" t="str">
        <f>'Datos Generales del Programa'!C24</f>
        <v/>
      </c>
      <c r="D19" s="356" t="str">
        <f>'Datos Generales del Programa'!D24</f>
        <v/>
      </c>
      <c r="E19" s="19"/>
      <c r="F19" s="19"/>
      <c r="G19" s="19"/>
      <c r="H19" s="38"/>
    </row>
    <row r="20">
      <c r="A20" s="357" t="s">
        <v>246</v>
      </c>
      <c r="B20" s="20"/>
      <c r="C20" s="355" t="str">
        <f>'Datos Generales del Programa'!C25</f>
        <v/>
      </c>
      <c r="D20" s="356" t="str">
        <f>'Datos Generales del Programa'!D25</f>
        <v/>
      </c>
      <c r="E20" s="19"/>
      <c r="F20" s="19"/>
      <c r="G20" s="19"/>
      <c r="H20" s="38"/>
    </row>
    <row r="21">
      <c r="A21" s="357" t="s">
        <v>247</v>
      </c>
      <c r="B21" s="20"/>
      <c r="C21" s="355" t="str">
        <f>'Datos Generales del Programa'!C26</f>
        <v/>
      </c>
      <c r="D21" s="356" t="str">
        <f>'Datos Generales del Programa'!D26</f>
        <v/>
      </c>
      <c r="E21" s="19"/>
      <c r="F21" s="19"/>
      <c r="G21" s="19"/>
      <c r="H21" s="38"/>
    </row>
    <row r="22">
      <c r="A22" s="357" t="s">
        <v>248</v>
      </c>
      <c r="B22" s="20"/>
      <c r="C22" s="355" t="str">
        <f>'Datos Generales del Programa'!C27</f>
        <v/>
      </c>
      <c r="D22" s="356" t="str">
        <f>'Datos Generales del Programa'!D27</f>
        <v/>
      </c>
      <c r="E22" s="19"/>
      <c r="F22" s="19"/>
      <c r="G22" s="19"/>
      <c r="H22" s="38"/>
    </row>
    <row r="23">
      <c r="A23" s="354" t="s">
        <v>249</v>
      </c>
      <c r="B23" s="20"/>
      <c r="C23" s="355" t="str">
        <f>'Datos Generales del Programa'!C28</f>
        <v/>
      </c>
      <c r="D23" s="356" t="str">
        <f>'Datos Generales del Programa'!D28</f>
        <v/>
      </c>
      <c r="E23" s="19"/>
      <c r="F23" s="19"/>
      <c r="G23" s="19"/>
      <c r="H23" s="38"/>
    </row>
    <row r="24">
      <c r="A24" s="357" t="s">
        <v>250</v>
      </c>
      <c r="B24" s="20"/>
      <c r="C24" s="355" t="str">
        <f>'Datos Generales del Programa'!C29</f>
        <v/>
      </c>
      <c r="D24" s="356" t="str">
        <f>'Datos Generales del Programa'!D29</f>
        <v/>
      </c>
      <c r="E24" s="19"/>
      <c r="F24" s="19"/>
      <c r="G24" s="19"/>
      <c r="H24" s="38"/>
    </row>
    <row r="25">
      <c r="A25" s="357" t="s">
        <v>251</v>
      </c>
      <c r="B25" s="20"/>
      <c r="C25" s="355" t="str">
        <f>'Datos Generales del Programa'!C30</f>
        <v/>
      </c>
      <c r="D25" s="356" t="str">
        <f>'Datos Generales del Programa'!D30</f>
        <v/>
      </c>
      <c r="E25" s="19"/>
      <c r="F25" s="19"/>
      <c r="G25" s="19"/>
      <c r="H25" s="38"/>
    </row>
    <row r="26">
      <c r="A26" s="357" t="s">
        <v>252</v>
      </c>
      <c r="B26" s="20"/>
      <c r="C26" s="355" t="str">
        <f>'Datos Generales del Programa'!C31</f>
        <v/>
      </c>
      <c r="D26" s="356" t="str">
        <f>'Datos Generales del Programa'!D31</f>
        <v/>
      </c>
      <c r="E26" s="19"/>
      <c r="F26" s="19"/>
      <c r="G26" s="19"/>
      <c r="H26" s="38"/>
    </row>
    <row r="27">
      <c r="A27" s="303"/>
      <c r="B27" s="303"/>
      <c r="C27" s="303"/>
      <c r="D27" s="303"/>
      <c r="E27" s="303"/>
      <c r="F27" s="303"/>
      <c r="G27" s="303"/>
      <c r="H27" s="303"/>
    </row>
    <row r="28">
      <c r="A28" s="319" t="s">
        <v>294</v>
      </c>
      <c r="B28" s="19"/>
      <c r="C28" s="19"/>
      <c r="D28" s="19"/>
      <c r="E28" s="19"/>
      <c r="F28" s="19"/>
      <c r="G28" s="19"/>
      <c r="H28" s="20"/>
    </row>
    <row r="29">
      <c r="A29" s="22" t="s">
        <v>374</v>
      </c>
      <c r="B29" s="20"/>
      <c r="C29" s="256"/>
      <c r="D29" s="19"/>
      <c r="E29" s="19"/>
      <c r="F29" s="19"/>
      <c r="G29" s="19"/>
      <c r="H29" s="20"/>
    </row>
    <row r="30">
      <c r="A30" s="358" t="s">
        <v>296</v>
      </c>
      <c r="B30" s="20"/>
      <c r="C30" s="350"/>
      <c r="D30" s="19"/>
      <c r="E30" s="19"/>
      <c r="F30" s="19"/>
      <c r="G30" s="19"/>
      <c r="H30" s="20"/>
    </row>
    <row r="31">
      <c r="A31" s="359" t="s">
        <v>297</v>
      </c>
      <c r="B31" s="20"/>
      <c r="C31" s="350"/>
      <c r="D31" s="19"/>
      <c r="E31" s="19"/>
      <c r="F31" s="19"/>
      <c r="G31" s="19"/>
      <c r="H31" s="20"/>
    </row>
    <row r="32">
      <c r="A32" s="22" t="s">
        <v>298</v>
      </c>
      <c r="B32" s="20"/>
      <c r="C32" s="352"/>
      <c r="D32" s="19"/>
      <c r="E32" s="19"/>
      <c r="F32" s="19"/>
      <c r="G32" s="19"/>
      <c r="H32" s="20"/>
    </row>
    <row r="33">
      <c r="A33" s="358" t="s">
        <v>299</v>
      </c>
      <c r="B33" s="20"/>
      <c r="C33" s="360" t="s">
        <v>300</v>
      </c>
      <c r="D33" s="20"/>
      <c r="E33" s="349"/>
      <c r="F33" s="360" t="s">
        <v>301</v>
      </c>
      <c r="G33" s="20"/>
      <c r="H33" s="361"/>
    </row>
    <row r="34">
      <c r="A34" s="263" t="s">
        <v>302</v>
      </c>
      <c r="B34" s="51"/>
      <c r="C34" s="362" t="s">
        <v>303</v>
      </c>
      <c r="D34" s="19"/>
      <c r="E34" s="255"/>
      <c r="F34" s="363" t="s">
        <v>304</v>
      </c>
      <c r="G34" s="19"/>
      <c r="H34" s="265"/>
    </row>
    <row r="35">
      <c r="A35" s="91"/>
      <c r="B35" s="53"/>
      <c r="C35" s="362" t="s">
        <v>305</v>
      </c>
      <c r="D35" s="19"/>
      <c r="E35" s="265"/>
      <c r="F35" s="363" t="s">
        <v>306</v>
      </c>
      <c r="G35" s="19"/>
      <c r="H35" s="265"/>
    </row>
    <row r="36">
      <c r="A36" s="359" t="s">
        <v>307</v>
      </c>
      <c r="B36" s="20"/>
      <c r="C36" s="360" t="s">
        <v>308</v>
      </c>
      <c r="D36" s="19"/>
      <c r="E36" s="364"/>
      <c r="F36" s="365" t="s">
        <v>309</v>
      </c>
      <c r="G36" s="19"/>
      <c r="H36" s="349"/>
    </row>
    <row r="37">
      <c r="A37" s="22" t="s">
        <v>310</v>
      </c>
      <c r="B37" s="20"/>
      <c r="C37" s="352"/>
      <c r="D37" s="19"/>
      <c r="E37" s="19"/>
      <c r="F37" s="19"/>
      <c r="G37" s="19"/>
      <c r="H37" s="20"/>
    </row>
    <row r="38">
      <c r="A38" s="303"/>
      <c r="B38" s="303"/>
      <c r="C38" s="303"/>
      <c r="D38" s="303"/>
      <c r="E38" s="303"/>
      <c r="F38" s="303"/>
      <c r="G38" s="303"/>
      <c r="H38" s="303"/>
    </row>
    <row r="39">
      <c r="A39" s="366" t="s">
        <v>311</v>
      </c>
      <c r="B39" s="19"/>
      <c r="C39" s="19"/>
      <c r="D39" s="19"/>
      <c r="E39" s="19"/>
      <c r="F39" s="19"/>
      <c r="G39" s="19"/>
      <c r="H39" s="20"/>
    </row>
    <row r="40">
      <c r="A40" s="367" t="s">
        <v>312</v>
      </c>
      <c r="B40" s="368" t="s">
        <v>313</v>
      </c>
      <c r="C40" s="369" t="s">
        <v>314</v>
      </c>
      <c r="D40" s="52"/>
      <c r="E40" s="52"/>
      <c r="F40" s="52"/>
      <c r="G40" s="52"/>
      <c r="H40" s="53"/>
    </row>
    <row r="41">
      <c r="A41" s="370" t="s">
        <v>315</v>
      </c>
      <c r="B41" s="371" t="b">
        <v>0</v>
      </c>
      <c r="C41" s="372" t="s">
        <v>316</v>
      </c>
      <c r="D41" s="52"/>
      <c r="E41" s="52"/>
      <c r="F41" s="52"/>
      <c r="G41" s="52"/>
      <c r="H41" s="53"/>
    </row>
    <row r="42">
      <c r="A42" s="373" t="s">
        <v>317</v>
      </c>
      <c r="B42" s="374" t="b">
        <v>0</v>
      </c>
      <c r="C42" s="375" t="s">
        <v>318</v>
      </c>
      <c r="D42" s="52"/>
      <c r="E42" s="52"/>
      <c r="F42" s="52"/>
      <c r="G42" s="52"/>
      <c r="H42" s="53"/>
    </row>
    <row r="43">
      <c r="A43" s="370" t="s">
        <v>306</v>
      </c>
      <c r="B43" s="371" t="b">
        <v>0</v>
      </c>
      <c r="C43" s="372" t="s">
        <v>319</v>
      </c>
      <c r="D43" s="52"/>
      <c r="E43" s="52"/>
      <c r="F43" s="52"/>
      <c r="G43" s="52"/>
      <c r="H43" s="53"/>
    </row>
    <row r="44">
      <c r="A44" s="373" t="s">
        <v>320</v>
      </c>
      <c r="B44" s="374" t="b">
        <v>0</v>
      </c>
      <c r="C44" s="375" t="s">
        <v>321</v>
      </c>
      <c r="D44" s="52"/>
      <c r="E44" s="52"/>
      <c r="F44" s="52"/>
      <c r="G44" s="52"/>
      <c r="H44" s="53"/>
    </row>
    <row r="45">
      <c r="A45" s="370" t="s">
        <v>322</v>
      </c>
      <c r="B45" s="371" t="b">
        <v>0</v>
      </c>
      <c r="C45" s="372" t="s">
        <v>323</v>
      </c>
      <c r="D45" s="52"/>
      <c r="E45" s="52"/>
      <c r="F45" s="52"/>
      <c r="G45" s="52"/>
      <c r="H45" s="53"/>
    </row>
    <row r="46">
      <c r="A46" s="373" t="s">
        <v>324</v>
      </c>
      <c r="B46" s="374" t="b">
        <v>0</v>
      </c>
      <c r="C46" s="375" t="s">
        <v>325</v>
      </c>
      <c r="D46" s="52"/>
      <c r="E46" s="52"/>
      <c r="F46" s="52"/>
      <c r="G46" s="52"/>
      <c r="H46" s="53"/>
    </row>
    <row r="47">
      <c r="A47" s="376" t="s">
        <v>326</v>
      </c>
    </row>
    <row r="48">
      <c r="A48" s="319" t="s">
        <v>327</v>
      </c>
      <c r="B48" s="19"/>
      <c r="C48" s="19"/>
      <c r="D48" s="19"/>
      <c r="E48" s="19"/>
      <c r="F48" s="19"/>
      <c r="G48" s="19"/>
      <c r="H48" s="20"/>
    </row>
    <row r="49">
      <c r="A49" s="42" t="s">
        <v>328</v>
      </c>
      <c r="B49" s="20"/>
      <c r="C49" s="377"/>
      <c r="D49" s="50"/>
      <c r="E49" s="50"/>
      <c r="F49" s="50"/>
      <c r="G49" s="50"/>
      <c r="H49" s="51"/>
    </row>
    <row r="50">
      <c r="A50" s="378" t="s">
        <v>329</v>
      </c>
      <c r="B50" s="51"/>
      <c r="C50" s="379" t="s">
        <v>330</v>
      </c>
      <c r="D50" s="380" t="s">
        <v>331</v>
      </c>
      <c r="E50" s="380"/>
      <c r="F50" s="380" t="s">
        <v>333</v>
      </c>
      <c r="G50" s="386"/>
      <c r="H50" s="383"/>
    </row>
    <row r="51">
      <c r="A51" s="296"/>
      <c r="B51" s="147"/>
      <c r="C51" s="384"/>
      <c r="D51" s="380" t="s">
        <v>335</v>
      </c>
      <c r="E51" s="380"/>
      <c r="F51" s="380" t="s">
        <v>337</v>
      </c>
      <c r="G51" s="386"/>
      <c r="H51" s="383"/>
    </row>
    <row r="52">
      <c r="A52" s="296"/>
      <c r="B52" s="147"/>
      <c r="C52" s="384"/>
      <c r="D52" s="380" t="s">
        <v>339</v>
      </c>
      <c r="E52" s="380"/>
      <c r="F52" s="380" t="s">
        <v>341</v>
      </c>
      <c r="G52" s="386"/>
      <c r="H52" s="383"/>
    </row>
    <row r="53">
      <c r="A53" s="296"/>
      <c r="B53" s="147"/>
      <c r="C53" s="385"/>
      <c r="D53" s="380" t="s">
        <v>343</v>
      </c>
      <c r="E53" s="380"/>
      <c r="F53" s="386" t="s">
        <v>345</v>
      </c>
      <c r="G53" s="383"/>
      <c r="H53" s="380"/>
    </row>
    <row r="54">
      <c r="A54" s="296"/>
      <c r="B54" s="147"/>
      <c r="C54" s="387" t="s">
        <v>347</v>
      </c>
      <c r="D54" s="388" t="s">
        <v>331</v>
      </c>
      <c r="E54" s="388"/>
      <c r="F54" s="388" t="s">
        <v>333</v>
      </c>
      <c r="G54" s="389"/>
      <c r="H54" s="383"/>
    </row>
    <row r="55">
      <c r="A55" s="296"/>
      <c r="B55" s="147"/>
      <c r="C55" s="384"/>
      <c r="D55" s="388" t="s">
        <v>335</v>
      </c>
      <c r="E55" s="388"/>
      <c r="F55" s="388" t="s">
        <v>337</v>
      </c>
      <c r="G55" s="389"/>
      <c r="H55" s="383"/>
    </row>
    <row r="56">
      <c r="A56" s="296"/>
      <c r="B56" s="147"/>
      <c r="C56" s="384"/>
      <c r="D56" s="388" t="s">
        <v>339</v>
      </c>
      <c r="E56" s="388"/>
      <c r="F56" s="388" t="s">
        <v>341</v>
      </c>
      <c r="G56" s="389"/>
      <c r="H56" s="383"/>
    </row>
    <row r="57">
      <c r="A57" s="296"/>
      <c r="B57" s="147"/>
      <c r="C57" s="385"/>
      <c r="D57" s="388" t="s">
        <v>343</v>
      </c>
      <c r="E57" s="388"/>
      <c r="F57" s="389" t="s">
        <v>345</v>
      </c>
      <c r="G57" s="383"/>
      <c r="H57" s="388"/>
    </row>
    <row r="58">
      <c r="A58" s="296"/>
      <c r="B58" s="147"/>
      <c r="C58" s="379" t="s">
        <v>348</v>
      </c>
      <c r="D58" s="380" t="s">
        <v>331</v>
      </c>
      <c r="E58" s="380"/>
      <c r="F58" s="380" t="s">
        <v>333</v>
      </c>
      <c r="G58" s="386"/>
      <c r="H58" s="383"/>
    </row>
    <row r="59">
      <c r="A59" s="296"/>
      <c r="B59" s="147"/>
      <c r="C59" s="384"/>
      <c r="D59" s="380" t="s">
        <v>335</v>
      </c>
      <c r="E59" s="380"/>
      <c r="F59" s="380" t="s">
        <v>337</v>
      </c>
      <c r="G59" s="386"/>
      <c r="H59" s="383"/>
    </row>
    <row r="60">
      <c r="A60" s="296"/>
      <c r="B60" s="147"/>
      <c r="C60" s="384"/>
      <c r="D60" s="380" t="s">
        <v>339</v>
      </c>
      <c r="E60" s="380"/>
      <c r="F60" s="380" t="s">
        <v>341</v>
      </c>
      <c r="G60" s="386"/>
      <c r="H60" s="383"/>
    </row>
    <row r="61">
      <c r="A61" s="91"/>
      <c r="B61" s="53"/>
      <c r="C61" s="385"/>
      <c r="D61" s="380" t="s">
        <v>343</v>
      </c>
      <c r="E61" s="380"/>
      <c r="F61" s="386" t="s">
        <v>345</v>
      </c>
      <c r="G61" s="383"/>
      <c r="H61" s="380"/>
    </row>
    <row r="62">
      <c r="A62" s="390" t="s">
        <v>349</v>
      </c>
      <c r="B62" s="20"/>
      <c r="C62" s="391" t="str">
        <f>MIR!L15</f>
        <v>1) Nombre del área que genera o publica la información (no usar siglas o acrónimos); 
2) Nombre completo del documento o base de datos que sustenta la información; 
3) Periodicidad con la que se genera el documento o base de datos (debe coincidir con la frecuencia de medición del indicador); y en su caso, 
4) Liga o página de la que se puede obtener la información.</v>
      </c>
      <c r="D62" s="52"/>
      <c r="E62" s="52"/>
      <c r="F62" s="52"/>
      <c r="G62" s="52"/>
      <c r="H62" s="53"/>
    </row>
    <row r="63">
      <c r="A63" s="42" t="s">
        <v>350</v>
      </c>
      <c r="B63" s="20"/>
      <c r="C63" s="352"/>
      <c r="D63" s="19"/>
      <c r="E63" s="19"/>
      <c r="F63" s="19"/>
      <c r="G63" s="19"/>
      <c r="H63" s="20"/>
    </row>
    <row r="64">
      <c r="A64" s="390" t="s">
        <v>351</v>
      </c>
      <c r="B64" s="20"/>
      <c r="C64" s="410"/>
      <c r="D64" s="20"/>
      <c r="E64" s="393" t="s">
        <v>353</v>
      </c>
      <c r="F64" s="50"/>
      <c r="G64" s="51"/>
      <c r="H64" s="411"/>
    </row>
    <row r="65">
      <c r="A65" s="394" t="s">
        <v>355</v>
      </c>
      <c r="B65" s="147"/>
      <c r="C65" s="395" t="s">
        <v>356</v>
      </c>
      <c r="D65" s="396"/>
      <c r="E65" s="397" t="s">
        <v>357</v>
      </c>
      <c r="F65" s="50"/>
      <c r="G65" s="51"/>
      <c r="H65" s="47" t="s">
        <v>375</v>
      </c>
    </row>
    <row r="66">
      <c r="A66" s="296"/>
      <c r="B66" s="147"/>
      <c r="C66" s="266"/>
      <c r="D66" s="91"/>
      <c r="E66" s="296"/>
      <c r="G66" s="147"/>
      <c r="H66" s="398" t="s">
        <v>371</v>
      </c>
    </row>
    <row r="67">
      <c r="A67" s="296"/>
      <c r="B67" s="147"/>
      <c r="C67" s="399" t="s">
        <v>360</v>
      </c>
      <c r="D67" s="396"/>
      <c r="E67" s="91"/>
      <c r="F67" s="52"/>
      <c r="G67" s="53"/>
      <c r="H67" s="400" t="s">
        <v>372</v>
      </c>
    </row>
    <row r="68">
      <c r="A68" s="296"/>
      <c r="B68" s="147"/>
      <c r="C68" s="266"/>
      <c r="D68" s="91"/>
      <c r="E68" s="401" t="s">
        <v>362</v>
      </c>
      <c r="F68" s="402" t="s">
        <v>363</v>
      </c>
      <c r="G68" s="53"/>
      <c r="H68" s="403"/>
    </row>
    <row r="69">
      <c r="A69" s="296"/>
      <c r="B69" s="147"/>
      <c r="C69" s="404" t="s">
        <v>364</v>
      </c>
      <c r="D69" s="396"/>
      <c r="E69" s="297"/>
      <c r="F69" s="405" t="s">
        <v>365</v>
      </c>
      <c r="G69" s="147"/>
      <c r="H69" s="406"/>
    </row>
    <row r="70">
      <c r="A70" s="91"/>
      <c r="B70" s="53"/>
      <c r="C70" s="266"/>
      <c r="D70" s="91"/>
      <c r="E70" s="266"/>
      <c r="F70" s="380" t="s">
        <v>366</v>
      </c>
      <c r="G70" s="412"/>
      <c r="H70" s="383"/>
    </row>
    <row r="71">
      <c r="A71" s="303"/>
      <c r="B71" s="303"/>
      <c r="C71" s="303"/>
      <c r="D71" s="303"/>
      <c r="E71" s="303"/>
      <c r="F71" s="303"/>
      <c r="G71" s="303"/>
      <c r="H71" s="303"/>
    </row>
    <row r="72" ht="15.75" customHeight="1">
      <c r="A72" s="303"/>
      <c r="B72" s="303"/>
      <c r="C72" s="303"/>
      <c r="D72" s="4"/>
      <c r="E72" s="4"/>
      <c r="F72" s="4"/>
      <c r="G72" s="4"/>
      <c r="H72" s="4"/>
    </row>
    <row r="73" ht="15.75" customHeight="1">
      <c r="A73" s="303"/>
      <c r="B73" s="303"/>
      <c r="C73" s="303"/>
      <c r="D73" s="4"/>
      <c r="E73" s="4"/>
      <c r="F73" s="4"/>
      <c r="G73" s="4"/>
      <c r="H73" s="4"/>
    </row>
    <row r="74" ht="15.75" customHeight="1">
      <c r="A74" s="303"/>
      <c r="B74" s="303"/>
      <c r="C74" s="303"/>
      <c r="D74" s="4"/>
      <c r="E74" s="4"/>
      <c r="F74" s="4"/>
      <c r="G74" s="4"/>
      <c r="H74" s="4"/>
    </row>
    <row r="75" ht="15.75" customHeight="1">
      <c r="A75" s="303"/>
      <c r="B75" s="303"/>
      <c r="C75" s="303"/>
      <c r="D75" s="4"/>
      <c r="E75" s="4"/>
      <c r="F75" s="4"/>
      <c r="G75" s="4"/>
      <c r="H75" s="4"/>
    </row>
    <row r="76" ht="15.75" customHeight="1">
      <c r="A76" s="303"/>
      <c r="B76" s="303"/>
      <c r="C76" s="303"/>
      <c r="D76" s="4"/>
      <c r="E76" s="4"/>
      <c r="F76" s="4"/>
      <c r="G76" s="4"/>
      <c r="H76" s="4"/>
    </row>
    <row r="77" ht="15.75" customHeight="1">
      <c r="A77" s="303"/>
      <c r="B77" s="303"/>
      <c r="C77" s="303"/>
      <c r="D77" s="4"/>
      <c r="E77" s="4"/>
      <c r="F77" s="4"/>
      <c r="G77" s="4"/>
      <c r="H77" s="4"/>
    </row>
    <row r="78" ht="15.75" customHeight="1">
      <c r="A78" s="303"/>
      <c r="B78" s="303"/>
      <c r="C78" s="303"/>
      <c r="D78" s="4"/>
      <c r="E78" s="4"/>
      <c r="F78" s="4"/>
      <c r="G78" s="4"/>
      <c r="H78" s="4"/>
    </row>
    <row r="79" ht="15.75" customHeight="1">
      <c r="A79" s="303"/>
      <c r="B79" s="303"/>
      <c r="C79" s="303"/>
      <c r="D79" s="4"/>
      <c r="E79" s="4"/>
      <c r="F79" s="4"/>
      <c r="G79" s="4"/>
      <c r="H79" s="4"/>
    </row>
  </sheetData>
  <mergeCells count="114">
    <mergeCell ref="C34:D34"/>
    <mergeCell ref="C35:D35"/>
    <mergeCell ref="C29:H29"/>
    <mergeCell ref="C30:H30"/>
    <mergeCell ref="C31:H31"/>
    <mergeCell ref="C32:H32"/>
    <mergeCell ref="C33:D33"/>
    <mergeCell ref="F33:G33"/>
    <mergeCell ref="F34:G34"/>
    <mergeCell ref="F35:G35"/>
    <mergeCell ref="C36:D36"/>
    <mergeCell ref="F36:G36"/>
    <mergeCell ref="C37:H37"/>
    <mergeCell ref="A39:H39"/>
    <mergeCell ref="C40:H40"/>
    <mergeCell ref="C41:H41"/>
    <mergeCell ref="C42:H42"/>
    <mergeCell ref="C43:H43"/>
    <mergeCell ref="C44:H44"/>
    <mergeCell ref="C45:H45"/>
    <mergeCell ref="C46:H46"/>
    <mergeCell ref="A47:H47"/>
    <mergeCell ref="A48:H48"/>
    <mergeCell ref="C49:H49"/>
    <mergeCell ref="G50:H50"/>
    <mergeCell ref="G51:H51"/>
    <mergeCell ref="G52:H52"/>
    <mergeCell ref="F53:G53"/>
    <mergeCell ref="G54:H54"/>
    <mergeCell ref="G55:H55"/>
    <mergeCell ref="G56:H56"/>
    <mergeCell ref="C64:D64"/>
    <mergeCell ref="E64:G64"/>
    <mergeCell ref="E65:G67"/>
    <mergeCell ref="F68:G68"/>
    <mergeCell ref="F69:G69"/>
    <mergeCell ref="F57:G57"/>
    <mergeCell ref="G58:H58"/>
    <mergeCell ref="G59:H59"/>
    <mergeCell ref="G60:H60"/>
    <mergeCell ref="F61:G61"/>
    <mergeCell ref="C62:H62"/>
    <mergeCell ref="C63:H63"/>
    <mergeCell ref="A49:B49"/>
    <mergeCell ref="A50:B61"/>
    <mergeCell ref="C50:C53"/>
    <mergeCell ref="C54:C57"/>
    <mergeCell ref="C58:C61"/>
    <mergeCell ref="A62:B62"/>
    <mergeCell ref="A63:B63"/>
    <mergeCell ref="C69:C70"/>
    <mergeCell ref="D69:D70"/>
    <mergeCell ref="G70:H70"/>
    <mergeCell ref="A64:B64"/>
    <mergeCell ref="A65:B70"/>
    <mergeCell ref="C65:C66"/>
    <mergeCell ref="D65:D66"/>
    <mergeCell ref="C67:C68"/>
    <mergeCell ref="D67:D68"/>
    <mergeCell ref="E68:E70"/>
    <mergeCell ref="D23:H23"/>
    <mergeCell ref="D24:H24"/>
    <mergeCell ref="A28:H28"/>
    <mergeCell ref="D25:H25"/>
    <mergeCell ref="A26:B26"/>
    <mergeCell ref="D26:H26"/>
    <mergeCell ref="A16:B16"/>
    <mergeCell ref="A17:B17"/>
    <mergeCell ref="A6:B6"/>
    <mergeCell ref="A7:B7"/>
    <mergeCell ref="A8:B8"/>
    <mergeCell ref="A1:H1"/>
    <mergeCell ref="A2:H2"/>
    <mergeCell ref="A3:H3"/>
    <mergeCell ref="A4:H4"/>
    <mergeCell ref="A5:B5"/>
    <mergeCell ref="D5:H5"/>
    <mergeCell ref="D6:H6"/>
    <mergeCell ref="D7:H7"/>
    <mergeCell ref="C8:H8"/>
    <mergeCell ref="A9:H9"/>
    <mergeCell ref="A10:H10"/>
    <mergeCell ref="A11:H11"/>
    <mergeCell ref="A12:B12"/>
    <mergeCell ref="C12:H12"/>
    <mergeCell ref="A30:B30"/>
    <mergeCell ref="A31:B31"/>
    <mergeCell ref="A32:B32"/>
    <mergeCell ref="A33:B33"/>
    <mergeCell ref="A34:B35"/>
    <mergeCell ref="A36:B36"/>
    <mergeCell ref="A37:B37"/>
    <mergeCell ref="D17:H17"/>
    <mergeCell ref="D18:H18"/>
    <mergeCell ref="D19:H19"/>
    <mergeCell ref="D20:H20"/>
    <mergeCell ref="D21:H21"/>
    <mergeCell ref="D22:H22"/>
    <mergeCell ref="A13:B13"/>
    <mergeCell ref="C13:H13"/>
    <mergeCell ref="A14:B14"/>
    <mergeCell ref="D14:H14"/>
    <mergeCell ref="A15:B15"/>
    <mergeCell ref="D15:H15"/>
    <mergeCell ref="D16:H16"/>
    <mergeCell ref="A21:B21"/>
    <mergeCell ref="A22:B22"/>
    <mergeCell ref="A29:B29"/>
    <mergeCell ref="A25:B25"/>
    <mergeCell ref="A23:B23"/>
    <mergeCell ref="A24:B24"/>
    <mergeCell ref="A18:B18"/>
    <mergeCell ref="A19:B19"/>
    <mergeCell ref="A20:B20"/>
  </mergeCells>
  <printOptions/>
  <pageMargins bottom="0.35433070866141736" footer="0.0" header="0.0" left="0.31496062992125984" right="0.31496062992125984" top="0.35433070866141736"/>
  <pageSetup orientation="portrait"/>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pane ySplit="11.0" topLeftCell="A12" activePane="bottomLeft" state="frozen"/>
      <selection activeCell="B13" sqref="B13" pane="bottomLeft"/>
    </sheetView>
  </sheetViews>
  <sheetFormatPr customHeight="1" defaultColWidth="14.43" defaultRowHeight="15.0"/>
  <cols>
    <col customWidth="1" min="1" max="1" width="20.14"/>
    <col customWidth="1" min="2" max="2" width="10.0"/>
    <col customWidth="1" min="3" max="3" width="11.43"/>
    <col customWidth="1" min="4" max="4" width="13.86"/>
    <col customWidth="1" min="5" max="5" width="11.43"/>
    <col customWidth="1" min="6" max="6" width="17.29"/>
    <col customWidth="1" min="7" max="7" width="11.43"/>
    <col customWidth="1" min="8" max="8" width="16.71"/>
  </cols>
  <sheetData>
    <row r="1" ht="84.75" customHeight="1">
      <c r="A1" s="328" t="s">
        <v>91</v>
      </c>
      <c r="B1" s="2"/>
      <c r="C1" s="2"/>
      <c r="D1" s="2"/>
      <c r="E1" s="2"/>
      <c r="F1" s="2"/>
      <c r="G1" s="2"/>
      <c r="H1" s="3"/>
    </row>
    <row r="2" ht="9.75" customHeight="1">
      <c r="A2" s="329"/>
      <c r="H2" s="147"/>
    </row>
    <row r="3">
      <c r="A3" s="330" t="s">
        <v>1</v>
      </c>
      <c r="B3" s="40"/>
      <c r="C3" s="40"/>
      <c r="D3" s="40"/>
      <c r="E3" s="40"/>
      <c r="F3" s="40"/>
      <c r="G3" s="40"/>
      <c r="H3" s="41"/>
    </row>
    <row r="4">
      <c r="A4" s="413"/>
      <c r="B4" s="52"/>
      <c r="C4" s="52"/>
      <c r="D4" s="52"/>
      <c r="E4" s="52"/>
      <c r="F4" s="52"/>
      <c r="G4" s="52"/>
      <c r="H4" s="52"/>
    </row>
    <row r="5">
      <c r="A5" s="305" t="s">
        <v>5</v>
      </c>
      <c r="B5" s="53"/>
      <c r="C5" s="331" t="str">
        <f>'Diagnóstico del problema'!D4</f>
        <v>CLAVE (AA00)</v>
      </c>
      <c r="D5" s="247" t="str">
        <f>'Descripción del problema'!C5</f>
        <v>NOMBRE DE LA SECRETARÍA O INSTITUTO</v>
      </c>
      <c r="E5" s="52"/>
      <c r="F5" s="52"/>
      <c r="G5" s="52"/>
      <c r="H5" s="308"/>
    </row>
    <row r="6">
      <c r="A6" s="332" t="s">
        <v>8</v>
      </c>
      <c r="B6" s="20"/>
      <c r="C6" s="333" t="str">
        <f>'Diagnóstico del problema'!D5</f>
        <v>NUE (0000)</v>
      </c>
      <c r="D6" s="334" t="str">
        <f>'Descripción del problema'!C6</f>
        <v>NOMBRE DE LA UNIDAD RESPONSABLE</v>
      </c>
      <c r="E6" s="19"/>
      <c r="F6" s="19"/>
      <c r="G6" s="19"/>
      <c r="H6" s="38"/>
    </row>
    <row r="7">
      <c r="A7" s="335" t="s">
        <v>2</v>
      </c>
      <c r="B7" s="336"/>
      <c r="C7" s="337" t="str">
        <f>'Diagnóstico del problema'!D6</f>
        <v>NUE (0000)</v>
      </c>
      <c r="D7" s="338" t="str">
        <f>'Descripción del problema'!C4</f>
        <v>NOMBRE DEL Pp</v>
      </c>
      <c r="E7" s="232"/>
      <c r="F7" s="232"/>
      <c r="G7" s="232"/>
      <c r="H7" s="233"/>
    </row>
    <row r="8">
      <c r="A8" s="409" t="s">
        <v>10</v>
      </c>
      <c r="B8" s="119"/>
      <c r="C8" s="340" t="str">
        <f>'Descripción del problema'!B7</f>
        <v>VIVIENDA</v>
      </c>
      <c r="D8" s="17"/>
      <c r="E8" s="17"/>
      <c r="F8" s="17"/>
      <c r="G8" s="17"/>
      <c r="H8" s="14"/>
    </row>
    <row r="9">
      <c r="A9" s="341"/>
      <c r="H9" s="147"/>
    </row>
    <row r="10">
      <c r="A10" s="342" t="s">
        <v>376</v>
      </c>
      <c r="B10" s="343"/>
      <c r="C10" s="343"/>
      <c r="D10" s="343"/>
      <c r="E10" s="343"/>
      <c r="F10" s="343"/>
      <c r="G10" s="343"/>
      <c r="H10" s="344"/>
    </row>
    <row r="11">
      <c r="A11" s="54"/>
      <c r="H11" s="147"/>
    </row>
    <row r="12">
      <c r="A12" s="345" t="s">
        <v>224</v>
      </c>
      <c r="B12" s="60"/>
      <c r="C12" s="346" t="str">
        <f>'Datos Generales del Programa'!C12</f>
        <v/>
      </c>
      <c r="D12" s="59"/>
      <c r="E12" s="59"/>
      <c r="F12" s="59"/>
      <c r="G12" s="59"/>
      <c r="H12" s="63"/>
    </row>
    <row r="13">
      <c r="A13" s="332" t="s">
        <v>225</v>
      </c>
      <c r="B13" s="20"/>
      <c r="C13" s="347" t="str">
        <f>'Datos Generales del Programa'!C13</f>
        <v>Explica brevemente la forma por la cual se pretende solucionar el problema y costo aproximado.</v>
      </c>
      <c r="D13" s="19"/>
      <c r="E13" s="19"/>
      <c r="F13" s="19"/>
      <c r="G13" s="19"/>
      <c r="H13" s="38"/>
    </row>
    <row r="14">
      <c r="A14" s="348" t="s">
        <v>292</v>
      </c>
      <c r="B14" s="19"/>
      <c r="C14" s="349" t="b">
        <f>'Datos Generales del Programa'!C14</f>
        <v>0</v>
      </c>
      <c r="D14" s="350" t="s">
        <v>227</v>
      </c>
      <c r="E14" s="19"/>
      <c r="F14" s="19"/>
      <c r="G14" s="19"/>
      <c r="H14" s="38"/>
    </row>
    <row r="15">
      <c r="A15" s="309" t="s">
        <v>231</v>
      </c>
      <c r="B15" s="20"/>
      <c r="C15" s="351"/>
      <c r="D15" s="352"/>
      <c r="E15" s="19"/>
      <c r="F15" s="19"/>
      <c r="G15" s="19"/>
      <c r="H15" s="38"/>
    </row>
    <row r="16">
      <c r="A16" s="353" t="s">
        <v>293</v>
      </c>
      <c r="B16" s="20"/>
      <c r="C16" s="351" t="b">
        <v>0</v>
      </c>
      <c r="D16" s="352"/>
      <c r="E16" s="19"/>
      <c r="F16" s="19"/>
      <c r="G16" s="19"/>
      <c r="H16" s="38"/>
    </row>
    <row r="17">
      <c r="A17" s="354" t="s">
        <v>243</v>
      </c>
      <c r="B17" s="20"/>
      <c r="C17" s="355" t="str">
        <f>'Datos Generales del Programa'!C22</f>
        <v/>
      </c>
      <c r="D17" s="356" t="str">
        <f>'Datos Generales del Programa'!D22</f>
        <v/>
      </c>
      <c r="E17" s="19"/>
      <c r="F17" s="19"/>
      <c r="G17" s="19"/>
      <c r="H17" s="38"/>
    </row>
    <row r="18">
      <c r="A18" s="357" t="s">
        <v>244</v>
      </c>
      <c r="B18" s="20"/>
      <c r="C18" s="355" t="str">
        <f>'Datos Generales del Programa'!C23</f>
        <v/>
      </c>
      <c r="D18" s="356" t="str">
        <f>'Datos Generales del Programa'!D23</f>
        <v/>
      </c>
      <c r="E18" s="19"/>
      <c r="F18" s="19"/>
      <c r="G18" s="19"/>
      <c r="H18" s="38"/>
    </row>
    <row r="19">
      <c r="A19" s="354" t="s">
        <v>245</v>
      </c>
      <c r="B19" s="20"/>
      <c r="C19" s="355" t="str">
        <f>'Datos Generales del Programa'!C24</f>
        <v/>
      </c>
      <c r="D19" s="356" t="str">
        <f>'Datos Generales del Programa'!D24</f>
        <v/>
      </c>
      <c r="E19" s="19"/>
      <c r="F19" s="19"/>
      <c r="G19" s="19"/>
      <c r="H19" s="38"/>
    </row>
    <row r="20">
      <c r="A20" s="357" t="s">
        <v>246</v>
      </c>
      <c r="B20" s="20"/>
      <c r="C20" s="355" t="str">
        <f>'Datos Generales del Programa'!C25</f>
        <v/>
      </c>
      <c r="D20" s="356" t="str">
        <f>'Datos Generales del Programa'!D25</f>
        <v/>
      </c>
      <c r="E20" s="19"/>
      <c r="F20" s="19"/>
      <c r="G20" s="19"/>
      <c r="H20" s="38"/>
    </row>
    <row r="21">
      <c r="A21" s="357" t="s">
        <v>247</v>
      </c>
      <c r="B21" s="20"/>
      <c r="C21" s="355" t="str">
        <f>'Datos Generales del Programa'!C26</f>
        <v/>
      </c>
      <c r="D21" s="356" t="str">
        <f>'Datos Generales del Programa'!D26</f>
        <v/>
      </c>
      <c r="E21" s="19"/>
      <c r="F21" s="19"/>
      <c r="G21" s="19"/>
      <c r="H21" s="38"/>
    </row>
    <row r="22">
      <c r="A22" s="357" t="s">
        <v>248</v>
      </c>
      <c r="B22" s="20"/>
      <c r="C22" s="355" t="str">
        <f>'Datos Generales del Programa'!C27</f>
        <v/>
      </c>
      <c r="D22" s="356" t="str">
        <f>'Datos Generales del Programa'!D27</f>
        <v/>
      </c>
      <c r="E22" s="19"/>
      <c r="F22" s="19"/>
      <c r="G22" s="19"/>
      <c r="H22" s="38"/>
    </row>
    <row r="23">
      <c r="A23" s="354" t="s">
        <v>249</v>
      </c>
      <c r="B23" s="20"/>
      <c r="C23" s="355" t="str">
        <f>'Datos Generales del Programa'!C28</f>
        <v/>
      </c>
      <c r="D23" s="356" t="str">
        <f>'Datos Generales del Programa'!D28</f>
        <v/>
      </c>
      <c r="E23" s="19"/>
      <c r="F23" s="19"/>
      <c r="G23" s="19"/>
      <c r="H23" s="38"/>
    </row>
    <row r="24">
      <c r="A24" s="357" t="s">
        <v>250</v>
      </c>
      <c r="B24" s="20"/>
      <c r="C24" s="355" t="str">
        <f>'Datos Generales del Programa'!C29</f>
        <v/>
      </c>
      <c r="D24" s="356" t="str">
        <f>'Datos Generales del Programa'!D29</f>
        <v/>
      </c>
      <c r="E24" s="19"/>
      <c r="F24" s="19"/>
      <c r="G24" s="19"/>
      <c r="H24" s="38"/>
    </row>
    <row r="25">
      <c r="A25" s="357" t="s">
        <v>251</v>
      </c>
      <c r="B25" s="20"/>
      <c r="C25" s="355" t="str">
        <f>'Datos Generales del Programa'!C30</f>
        <v/>
      </c>
      <c r="D25" s="356" t="str">
        <f>'Datos Generales del Programa'!D30</f>
        <v/>
      </c>
      <c r="E25" s="19"/>
      <c r="F25" s="19"/>
      <c r="G25" s="19"/>
      <c r="H25" s="38"/>
    </row>
    <row r="26">
      <c r="A26" s="357" t="s">
        <v>252</v>
      </c>
      <c r="B26" s="20"/>
      <c r="C26" s="355" t="str">
        <f>'Datos Generales del Programa'!C31</f>
        <v/>
      </c>
      <c r="D26" s="356" t="str">
        <f>'Datos Generales del Programa'!D31</f>
        <v/>
      </c>
      <c r="E26" s="19"/>
      <c r="F26" s="19"/>
      <c r="G26" s="19"/>
      <c r="H26" s="38"/>
    </row>
    <row r="27">
      <c r="A27" s="303"/>
      <c r="B27" s="303"/>
      <c r="C27" s="303"/>
      <c r="D27" s="303"/>
      <c r="E27" s="303"/>
      <c r="F27" s="303"/>
      <c r="G27" s="303"/>
      <c r="H27" s="303"/>
    </row>
    <row r="28">
      <c r="A28" s="319" t="s">
        <v>294</v>
      </c>
      <c r="B28" s="19"/>
      <c r="C28" s="19"/>
      <c r="D28" s="19"/>
      <c r="E28" s="19"/>
      <c r="F28" s="19"/>
      <c r="G28" s="19"/>
      <c r="H28" s="20"/>
    </row>
    <row r="29">
      <c r="A29" s="22" t="s">
        <v>377</v>
      </c>
      <c r="B29" s="20"/>
      <c r="C29" s="256"/>
      <c r="D29" s="19"/>
      <c r="E29" s="19"/>
      <c r="F29" s="19"/>
      <c r="G29" s="19"/>
      <c r="H29" s="20"/>
    </row>
    <row r="30">
      <c r="A30" s="358" t="s">
        <v>296</v>
      </c>
      <c r="B30" s="20"/>
      <c r="C30" s="350"/>
      <c r="D30" s="19"/>
      <c r="E30" s="19"/>
      <c r="F30" s="19"/>
      <c r="G30" s="19"/>
      <c r="H30" s="20"/>
    </row>
    <row r="31">
      <c r="A31" s="359" t="s">
        <v>297</v>
      </c>
      <c r="B31" s="20"/>
      <c r="C31" s="350"/>
      <c r="D31" s="19"/>
      <c r="E31" s="19"/>
      <c r="F31" s="19"/>
      <c r="G31" s="19"/>
      <c r="H31" s="20"/>
    </row>
    <row r="32">
      <c r="A32" s="22" t="s">
        <v>298</v>
      </c>
      <c r="B32" s="20"/>
      <c r="C32" s="352"/>
      <c r="D32" s="19"/>
      <c r="E32" s="19"/>
      <c r="F32" s="19"/>
      <c r="G32" s="19"/>
      <c r="H32" s="20"/>
    </row>
    <row r="33">
      <c r="A33" s="358" t="s">
        <v>299</v>
      </c>
      <c r="B33" s="20"/>
      <c r="C33" s="360" t="s">
        <v>300</v>
      </c>
      <c r="D33" s="20"/>
      <c r="E33" s="349"/>
      <c r="F33" s="360" t="s">
        <v>301</v>
      </c>
      <c r="G33" s="20"/>
      <c r="H33" s="361"/>
    </row>
    <row r="34">
      <c r="A34" s="263" t="s">
        <v>302</v>
      </c>
      <c r="B34" s="51"/>
      <c r="C34" s="362" t="s">
        <v>303</v>
      </c>
      <c r="D34" s="19"/>
      <c r="E34" s="255"/>
      <c r="F34" s="363" t="s">
        <v>304</v>
      </c>
      <c r="G34" s="19"/>
      <c r="H34" s="265"/>
    </row>
    <row r="35">
      <c r="A35" s="91"/>
      <c r="B35" s="53"/>
      <c r="C35" s="362" t="s">
        <v>305</v>
      </c>
      <c r="D35" s="19"/>
      <c r="E35" s="265"/>
      <c r="F35" s="363" t="s">
        <v>306</v>
      </c>
      <c r="G35" s="19"/>
      <c r="H35" s="265"/>
    </row>
    <row r="36">
      <c r="A36" s="359" t="s">
        <v>307</v>
      </c>
      <c r="B36" s="20"/>
      <c r="C36" s="360" t="s">
        <v>308</v>
      </c>
      <c r="D36" s="19"/>
      <c r="E36" s="364"/>
      <c r="F36" s="365" t="s">
        <v>309</v>
      </c>
      <c r="G36" s="19"/>
      <c r="H36" s="349"/>
    </row>
    <row r="37">
      <c r="A37" s="22" t="s">
        <v>310</v>
      </c>
      <c r="B37" s="20"/>
      <c r="C37" s="352"/>
      <c r="D37" s="19"/>
      <c r="E37" s="19"/>
      <c r="F37" s="19"/>
      <c r="G37" s="19"/>
      <c r="H37" s="20"/>
    </row>
    <row r="38">
      <c r="A38" s="303"/>
      <c r="B38" s="303"/>
      <c r="C38" s="303"/>
      <c r="D38" s="303"/>
      <c r="E38" s="303"/>
      <c r="F38" s="303"/>
      <c r="G38" s="303"/>
      <c r="H38" s="303"/>
    </row>
    <row r="39">
      <c r="A39" s="366" t="s">
        <v>311</v>
      </c>
      <c r="B39" s="19"/>
      <c r="C39" s="19"/>
      <c r="D39" s="19"/>
      <c r="E39" s="19"/>
      <c r="F39" s="19"/>
      <c r="G39" s="19"/>
      <c r="H39" s="20"/>
    </row>
    <row r="40">
      <c r="A40" s="367" t="s">
        <v>312</v>
      </c>
      <c r="B40" s="368" t="s">
        <v>313</v>
      </c>
      <c r="C40" s="369" t="s">
        <v>314</v>
      </c>
      <c r="D40" s="52"/>
      <c r="E40" s="52"/>
      <c r="F40" s="52"/>
      <c r="G40" s="52"/>
      <c r="H40" s="53"/>
    </row>
    <row r="41">
      <c r="A41" s="370" t="s">
        <v>315</v>
      </c>
      <c r="B41" s="371" t="b">
        <v>0</v>
      </c>
      <c r="C41" s="372" t="s">
        <v>316</v>
      </c>
      <c r="D41" s="52"/>
      <c r="E41" s="52"/>
      <c r="F41" s="52"/>
      <c r="G41" s="52"/>
      <c r="H41" s="53"/>
    </row>
    <row r="42">
      <c r="A42" s="373" t="s">
        <v>317</v>
      </c>
      <c r="B42" s="374" t="b">
        <v>0</v>
      </c>
      <c r="C42" s="375" t="s">
        <v>318</v>
      </c>
      <c r="D42" s="52"/>
      <c r="E42" s="52"/>
      <c r="F42" s="52"/>
      <c r="G42" s="52"/>
      <c r="H42" s="53"/>
    </row>
    <row r="43">
      <c r="A43" s="370" t="s">
        <v>306</v>
      </c>
      <c r="B43" s="371" t="b">
        <v>0</v>
      </c>
      <c r="C43" s="372" t="s">
        <v>319</v>
      </c>
      <c r="D43" s="52"/>
      <c r="E43" s="52"/>
      <c r="F43" s="52"/>
      <c r="G43" s="52"/>
      <c r="H43" s="53"/>
    </row>
    <row r="44">
      <c r="A44" s="373" t="s">
        <v>320</v>
      </c>
      <c r="B44" s="374" t="b">
        <v>0</v>
      </c>
      <c r="C44" s="375" t="s">
        <v>321</v>
      </c>
      <c r="D44" s="52"/>
      <c r="E44" s="52"/>
      <c r="F44" s="52"/>
      <c r="G44" s="52"/>
      <c r="H44" s="53"/>
    </row>
    <row r="45">
      <c r="A45" s="370" t="s">
        <v>322</v>
      </c>
      <c r="B45" s="371" t="b">
        <v>0</v>
      </c>
      <c r="C45" s="372" t="s">
        <v>323</v>
      </c>
      <c r="D45" s="52"/>
      <c r="E45" s="52"/>
      <c r="F45" s="52"/>
      <c r="G45" s="52"/>
      <c r="H45" s="53"/>
    </row>
    <row r="46">
      <c r="A46" s="373" t="s">
        <v>324</v>
      </c>
      <c r="B46" s="374" t="b">
        <v>0</v>
      </c>
      <c r="C46" s="375" t="s">
        <v>325</v>
      </c>
      <c r="D46" s="52"/>
      <c r="E46" s="52"/>
      <c r="F46" s="52"/>
      <c r="G46" s="52"/>
      <c r="H46" s="53"/>
    </row>
    <row r="47">
      <c r="A47" s="376" t="s">
        <v>326</v>
      </c>
    </row>
    <row r="48">
      <c r="A48" s="319" t="s">
        <v>327</v>
      </c>
      <c r="B48" s="19"/>
      <c r="C48" s="19"/>
      <c r="D48" s="19"/>
      <c r="E48" s="19"/>
      <c r="F48" s="19"/>
      <c r="G48" s="19"/>
      <c r="H48" s="20"/>
    </row>
    <row r="49">
      <c r="A49" s="42" t="s">
        <v>328</v>
      </c>
      <c r="B49" s="20"/>
      <c r="C49" s="377"/>
      <c r="D49" s="50"/>
      <c r="E49" s="50"/>
      <c r="F49" s="50"/>
      <c r="G49" s="50"/>
      <c r="H49" s="51"/>
    </row>
    <row r="50">
      <c r="A50" s="378" t="s">
        <v>329</v>
      </c>
      <c r="B50" s="51"/>
      <c r="C50" s="379" t="s">
        <v>330</v>
      </c>
      <c r="D50" s="380" t="s">
        <v>331</v>
      </c>
      <c r="E50" s="380"/>
      <c r="F50" s="380" t="s">
        <v>333</v>
      </c>
      <c r="G50" s="386"/>
      <c r="H50" s="383"/>
    </row>
    <row r="51">
      <c r="A51" s="296"/>
      <c r="B51" s="147"/>
      <c r="C51" s="384"/>
      <c r="D51" s="380" t="s">
        <v>335</v>
      </c>
      <c r="E51" s="380"/>
      <c r="F51" s="380" t="s">
        <v>337</v>
      </c>
      <c r="G51" s="386"/>
      <c r="H51" s="383"/>
    </row>
    <row r="52">
      <c r="A52" s="296"/>
      <c r="B52" s="147"/>
      <c r="C52" s="384"/>
      <c r="D52" s="380" t="s">
        <v>339</v>
      </c>
      <c r="E52" s="380"/>
      <c r="F52" s="380" t="s">
        <v>341</v>
      </c>
      <c r="G52" s="386"/>
      <c r="H52" s="383"/>
    </row>
    <row r="53">
      <c r="A53" s="296"/>
      <c r="B53" s="147"/>
      <c r="C53" s="385"/>
      <c r="D53" s="380" t="s">
        <v>343</v>
      </c>
      <c r="E53" s="380"/>
      <c r="F53" s="386" t="s">
        <v>345</v>
      </c>
      <c r="G53" s="383"/>
      <c r="H53" s="380"/>
    </row>
    <row r="54">
      <c r="A54" s="296"/>
      <c r="B54" s="147"/>
      <c r="C54" s="387" t="s">
        <v>347</v>
      </c>
      <c r="D54" s="388" t="s">
        <v>331</v>
      </c>
      <c r="E54" s="388"/>
      <c r="F54" s="388" t="s">
        <v>333</v>
      </c>
      <c r="G54" s="389"/>
      <c r="H54" s="383"/>
    </row>
    <row r="55">
      <c r="A55" s="296"/>
      <c r="B55" s="147"/>
      <c r="C55" s="384"/>
      <c r="D55" s="388" t="s">
        <v>335</v>
      </c>
      <c r="E55" s="388"/>
      <c r="F55" s="388" t="s">
        <v>337</v>
      </c>
      <c r="G55" s="389"/>
      <c r="H55" s="383"/>
    </row>
    <row r="56">
      <c r="A56" s="296"/>
      <c r="B56" s="147"/>
      <c r="C56" s="384"/>
      <c r="D56" s="388" t="s">
        <v>339</v>
      </c>
      <c r="E56" s="388"/>
      <c r="F56" s="388" t="s">
        <v>341</v>
      </c>
      <c r="G56" s="389"/>
      <c r="H56" s="383"/>
    </row>
    <row r="57">
      <c r="A57" s="296"/>
      <c r="B57" s="147"/>
      <c r="C57" s="385"/>
      <c r="D57" s="388" t="s">
        <v>343</v>
      </c>
      <c r="E57" s="388"/>
      <c r="F57" s="389" t="s">
        <v>345</v>
      </c>
      <c r="G57" s="383"/>
      <c r="H57" s="388"/>
    </row>
    <row r="58">
      <c r="A58" s="296"/>
      <c r="B58" s="147"/>
      <c r="C58" s="379" t="s">
        <v>348</v>
      </c>
      <c r="D58" s="380" t="s">
        <v>331</v>
      </c>
      <c r="E58" s="380"/>
      <c r="F58" s="380" t="s">
        <v>333</v>
      </c>
      <c r="G58" s="386"/>
      <c r="H58" s="383"/>
    </row>
    <row r="59">
      <c r="A59" s="296"/>
      <c r="B59" s="147"/>
      <c r="C59" s="384"/>
      <c r="D59" s="380" t="s">
        <v>335</v>
      </c>
      <c r="E59" s="380"/>
      <c r="F59" s="380" t="s">
        <v>337</v>
      </c>
      <c r="G59" s="386"/>
      <c r="H59" s="383"/>
    </row>
    <row r="60">
      <c r="A60" s="296"/>
      <c r="B60" s="147"/>
      <c r="C60" s="384"/>
      <c r="D60" s="380" t="s">
        <v>339</v>
      </c>
      <c r="E60" s="380"/>
      <c r="F60" s="380" t="s">
        <v>341</v>
      </c>
      <c r="G60" s="386"/>
      <c r="H60" s="383"/>
    </row>
    <row r="61">
      <c r="A61" s="91"/>
      <c r="B61" s="53"/>
      <c r="C61" s="385"/>
      <c r="D61" s="380" t="s">
        <v>343</v>
      </c>
      <c r="E61" s="380"/>
      <c r="F61" s="386" t="s">
        <v>345</v>
      </c>
      <c r="G61" s="383"/>
      <c r="H61" s="380"/>
    </row>
    <row r="62">
      <c r="A62" s="390" t="s">
        <v>349</v>
      </c>
      <c r="B62" s="20"/>
      <c r="C62" s="391" t="str">
        <f>MIR!L15</f>
        <v>1) Nombre del área que genera o publica la información (no usar siglas o acrónimos); 
2) Nombre completo del documento o base de datos que sustenta la información; 
3) Periodicidad con la que se genera el documento o base de datos (debe coincidir con la frecuencia de medición del indicador); y en su caso, 
4) Liga o página de la que se puede obtener la información.</v>
      </c>
      <c r="D62" s="52"/>
      <c r="E62" s="52"/>
      <c r="F62" s="52"/>
      <c r="G62" s="52"/>
      <c r="H62" s="53"/>
    </row>
    <row r="63">
      <c r="A63" s="42" t="s">
        <v>350</v>
      </c>
      <c r="B63" s="20"/>
      <c r="C63" s="352"/>
      <c r="D63" s="19"/>
      <c r="E63" s="19"/>
      <c r="F63" s="19"/>
      <c r="G63" s="19"/>
      <c r="H63" s="20"/>
    </row>
    <row r="64">
      <c r="A64" s="390" t="s">
        <v>351</v>
      </c>
      <c r="B64" s="20"/>
      <c r="C64" s="410"/>
      <c r="D64" s="20"/>
      <c r="E64" s="393" t="s">
        <v>353</v>
      </c>
      <c r="F64" s="50"/>
      <c r="G64" s="51"/>
      <c r="H64" s="411"/>
    </row>
    <row r="65">
      <c r="A65" s="394" t="s">
        <v>355</v>
      </c>
      <c r="B65" s="147"/>
      <c r="C65" s="395" t="s">
        <v>356</v>
      </c>
      <c r="D65" s="396"/>
      <c r="E65" s="397" t="s">
        <v>357</v>
      </c>
      <c r="F65" s="50"/>
      <c r="G65" s="51"/>
      <c r="H65" s="47" t="s">
        <v>378</v>
      </c>
    </row>
    <row r="66">
      <c r="A66" s="296"/>
      <c r="B66" s="147"/>
      <c r="C66" s="266"/>
      <c r="D66" s="91"/>
      <c r="E66" s="296"/>
      <c r="G66" s="147"/>
      <c r="H66" s="398" t="s">
        <v>371</v>
      </c>
    </row>
    <row r="67">
      <c r="A67" s="296"/>
      <c r="B67" s="147"/>
      <c r="C67" s="399" t="s">
        <v>360</v>
      </c>
      <c r="D67" s="396"/>
      <c r="E67" s="91"/>
      <c r="F67" s="52"/>
      <c r="G67" s="53"/>
      <c r="H67" s="400" t="s">
        <v>372</v>
      </c>
    </row>
    <row r="68">
      <c r="A68" s="296"/>
      <c r="B68" s="147"/>
      <c r="C68" s="266"/>
      <c r="D68" s="91"/>
      <c r="E68" s="401" t="s">
        <v>362</v>
      </c>
      <c r="F68" s="402" t="s">
        <v>363</v>
      </c>
      <c r="G68" s="53"/>
      <c r="H68" s="403"/>
    </row>
    <row r="69">
      <c r="A69" s="296"/>
      <c r="B69" s="147"/>
      <c r="C69" s="404" t="s">
        <v>364</v>
      </c>
      <c r="D69" s="396"/>
      <c r="E69" s="297"/>
      <c r="F69" s="405" t="s">
        <v>365</v>
      </c>
      <c r="G69" s="147"/>
      <c r="H69" s="406"/>
    </row>
    <row r="70">
      <c r="A70" s="91"/>
      <c r="B70" s="53"/>
      <c r="C70" s="266"/>
      <c r="D70" s="91"/>
      <c r="E70" s="266"/>
      <c r="F70" s="380" t="s">
        <v>366</v>
      </c>
      <c r="G70" s="412"/>
      <c r="H70" s="383"/>
    </row>
    <row r="71">
      <c r="A71" s="303"/>
      <c r="B71" s="303"/>
      <c r="C71" s="303"/>
      <c r="D71" s="4"/>
      <c r="E71" s="4"/>
      <c r="F71" s="4"/>
      <c r="G71" s="4"/>
      <c r="H71" s="4"/>
    </row>
    <row r="72">
      <c r="A72" s="303"/>
      <c r="B72" s="303"/>
      <c r="C72" s="303"/>
      <c r="D72" s="4"/>
      <c r="E72" s="4"/>
      <c r="F72" s="4"/>
      <c r="G72" s="4"/>
      <c r="H72" s="4"/>
    </row>
    <row r="73">
      <c r="A73" s="303"/>
      <c r="B73" s="303"/>
      <c r="C73" s="303"/>
      <c r="D73" s="4"/>
      <c r="E73" s="4"/>
      <c r="F73" s="4"/>
      <c r="G73" s="4"/>
      <c r="H73" s="4"/>
    </row>
    <row r="74">
      <c r="A74" s="303"/>
      <c r="B74" s="303"/>
      <c r="C74" s="303"/>
      <c r="D74" s="4"/>
      <c r="E74" s="4"/>
      <c r="F74" s="4"/>
      <c r="G74" s="4"/>
      <c r="H74" s="4"/>
    </row>
    <row r="75">
      <c r="A75" s="303"/>
      <c r="B75" s="303"/>
      <c r="C75" s="303"/>
      <c r="D75" s="4"/>
      <c r="E75" s="4"/>
      <c r="F75" s="4"/>
      <c r="G75" s="4"/>
      <c r="H75" s="4"/>
    </row>
    <row r="76">
      <c r="A76" s="303"/>
      <c r="B76" s="303"/>
      <c r="C76" s="303"/>
      <c r="D76" s="4"/>
      <c r="E76" s="4"/>
      <c r="F76" s="4"/>
      <c r="G76" s="4"/>
      <c r="H76" s="4"/>
    </row>
    <row r="77">
      <c r="A77" s="303"/>
      <c r="B77" s="303"/>
      <c r="C77" s="303"/>
      <c r="D77" s="4"/>
      <c r="E77" s="4"/>
      <c r="F77" s="4"/>
      <c r="G77" s="4"/>
      <c r="H77" s="4"/>
    </row>
    <row r="78">
      <c r="A78" s="303"/>
      <c r="B78" s="303"/>
      <c r="C78" s="303"/>
      <c r="D78" s="4"/>
      <c r="E78" s="4"/>
      <c r="F78" s="4"/>
      <c r="G78" s="4"/>
      <c r="H78" s="4"/>
    </row>
    <row r="79">
      <c r="A79" s="303"/>
      <c r="B79" s="303"/>
      <c r="C79" s="303"/>
      <c r="D79" s="4"/>
      <c r="E79" s="4"/>
      <c r="F79" s="4"/>
      <c r="G79" s="4"/>
      <c r="H79" s="4"/>
    </row>
  </sheetData>
  <mergeCells count="114">
    <mergeCell ref="C34:D34"/>
    <mergeCell ref="C35:D35"/>
    <mergeCell ref="C29:H29"/>
    <mergeCell ref="C30:H30"/>
    <mergeCell ref="C31:H31"/>
    <mergeCell ref="C32:H32"/>
    <mergeCell ref="C33:D33"/>
    <mergeCell ref="F33:G33"/>
    <mergeCell ref="F34:G34"/>
    <mergeCell ref="F35:G35"/>
    <mergeCell ref="C36:D36"/>
    <mergeCell ref="F36:G36"/>
    <mergeCell ref="C37:H37"/>
    <mergeCell ref="A39:H39"/>
    <mergeCell ref="C40:H40"/>
    <mergeCell ref="C41:H41"/>
    <mergeCell ref="C42:H42"/>
    <mergeCell ref="C43:H43"/>
    <mergeCell ref="C44:H44"/>
    <mergeCell ref="C45:H45"/>
    <mergeCell ref="C46:H46"/>
    <mergeCell ref="A47:H47"/>
    <mergeCell ref="A48:H48"/>
    <mergeCell ref="C49:H49"/>
    <mergeCell ref="G50:H50"/>
    <mergeCell ref="G51:H51"/>
    <mergeCell ref="G52:H52"/>
    <mergeCell ref="F53:G53"/>
    <mergeCell ref="G54:H54"/>
    <mergeCell ref="G55:H55"/>
    <mergeCell ref="G56:H56"/>
    <mergeCell ref="C64:D64"/>
    <mergeCell ref="E64:G64"/>
    <mergeCell ref="E65:G67"/>
    <mergeCell ref="F68:G68"/>
    <mergeCell ref="F69:G69"/>
    <mergeCell ref="F57:G57"/>
    <mergeCell ref="G58:H58"/>
    <mergeCell ref="G59:H59"/>
    <mergeCell ref="G60:H60"/>
    <mergeCell ref="F61:G61"/>
    <mergeCell ref="C62:H62"/>
    <mergeCell ref="C63:H63"/>
    <mergeCell ref="A49:B49"/>
    <mergeCell ref="A50:B61"/>
    <mergeCell ref="C50:C53"/>
    <mergeCell ref="C54:C57"/>
    <mergeCell ref="C58:C61"/>
    <mergeCell ref="A62:B62"/>
    <mergeCell ref="A63:B63"/>
    <mergeCell ref="C69:C70"/>
    <mergeCell ref="D69:D70"/>
    <mergeCell ref="G70:H70"/>
    <mergeCell ref="A64:B64"/>
    <mergeCell ref="A65:B70"/>
    <mergeCell ref="C65:C66"/>
    <mergeCell ref="D65:D66"/>
    <mergeCell ref="C67:C68"/>
    <mergeCell ref="D67:D68"/>
    <mergeCell ref="E68:E70"/>
    <mergeCell ref="D23:H23"/>
    <mergeCell ref="D24:H24"/>
    <mergeCell ref="A28:H28"/>
    <mergeCell ref="D25:H25"/>
    <mergeCell ref="A26:B26"/>
    <mergeCell ref="D26:H26"/>
    <mergeCell ref="A16:B16"/>
    <mergeCell ref="A17:B17"/>
    <mergeCell ref="A6:B6"/>
    <mergeCell ref="A7:B7"/>
    <mergeCell ref="A8:B8"/>
    <mergeCell ref="A1:H1"/>
    <mergeCell ref="A2:H2"/>
    <mergeCell ref="A3:H3"/>
    <mergeCell ref="A4:H4"/>
    <mergeCell ref="A5:B5"/>
    <mergeCell ref="D5:H5"/>
    <mergeCell ref="D6:H6"/>
    <mergeCell ref="D7:H7"/>
    <mergeCell ref="C8:H8"/>
    <mergeCell ref="A9:H9"/>
    <mergeCell ref="A10:H10"/>
    <mergeCell ref="A11:H11"/>
    <mergeCell ref="A12:B12"/>
    <mergeCell ref="C12:H12"/>
    <mergeCell ref="A30:B30"/>
    <mergeCell ref="A31:B31"/>
    <mergeCell ref="A32:B32"/>
    <mergeCell ref="A33:B33"/>
    <mergeCell ref="A34:B35"/>
    <mergeCell ref="A36:B36"/>
    <mergeCell ref="A37:B37"/>
    <mergeCell ref="D17:H17"/>
    <mergeCell ref="D18:H18"/>
    <mergeCell ref="D19:H19"/>
    <mergeCell ref="D20:H20"/>
    <mergeCell ref="D21:H21"/>
    <mergeCell ref="D22:H22"/>
    <mergeCell ref="A13:B13"/>
    <mergeCell ref="C13:H13"/>
    <mergeCell ref="A14:B14"/>
    <mergeCell ref="D14:H14"/>
    <mergeCell ref="A15:B15"/>
    <mergeCell ref="D15:H15"/>
    <mergeCell ref="D16:H16"/>
    <mergeCell ref="A21:B21"/>
    <mergeCell ref="A22:B22"/>
    <mergeCell ref="A29:B29"/>
    <mergeCell ref="A25:B25"/>
    <mergeCell ref="A23:B23"/>
    <mergeCell ref="A24:B24"/>
    <mergeCell ref="A18:B18"/>
    <mergeCell ref="A19:B19"/>
    <mergeCell ref="A20:B20"/>
  </mergeCells>
  <printOptions/>
  <pageMargins bottom="0.35433070866141736" footer="0.0" header="0.0" left="0.31496062992125984" right="0.31496062992125984" top="0.35433070866141736"/>
  <pageSetup orientation="portrait"/>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pane ySplit="15.0" topLeftCell="A16" activePane="bottomLeft" state="frozen"/>
      <selection activeCell="B17" sqref="B17" pane="bottomLeft"/>
    </sheetView>
  </sheetViews>
  <sheetFormatPr customHeight="1" defaultColWidth="14.43" defaultRowHeight="15.0"/>
  <cols>
    <col customWidth="1" min="1" max="1" width="10.0"/>
    <col customWidth="1" min="2" max="2" width="40.71"/>
    <col customWidth="1" min="3" max="3" width="36.43"/>
    <col customWidth="1" min="4" max="4" width="21.86"/>
    <col customWidth="1" min="5" max="10" width="10.43"/>
    <col customWidth="1" min="11" max="12" width="10.71"/>
    <col customWidth="1" min="13" max="16" width="13.14"/>
    <col customWidth="1" min="17" max="17" width="13.43"/>
    <col customWidth="1" min="18" max="18" width="11.14"/>
    <col customWidth="1" min="19" max="19" width="11.43"/>
  </cols>
  <sheetData>
    <row r="1" ht="98.25" customHeight="1">
      <c r="A1" s="328" t="s">
        <v>91</v>
      </c>
      <c r="B1" s="2"/>
      <c r="C1" s="2"/>
      <c r="D1" s="2"/>
      <c r="E1" s="2"/>
      <c r="F1" s="2"/>
      <c r="G1" s="2"/>
      <c r="H1" s="2"/>
      <c r="I1" s="2"/>
      <c r="J1" s="2"/>
      <c r="K1" s="2"/>
      <c r="L1" s="2"/>
      <c r="M1" s="2"/>
      <c r="N1" s="2"/>
      <c r="O1" s="2"/>
      <c r="P1" s="2"/>
      <c r="Q1" s="2"/>
      <c r="R1" s="2"/>
      <c r="S1" s="3"/>
    </row>
    <row r="2">
      <c r="A2" s="414"/>
      <c r="B2" s="415"/>
      <c r="C2" s="415"/>
      <c r="D2" s="415"/>
      <c r="E2" s="415"/>
      <c r="F2" s="415"/>
      <c r="G2" s="415"/>
      <c r="H2" s="415"/>
      <c r="I2" s="415"/>
      <c r="J2" s="415"/>
      <c r="K2" s="415"/>
      <c r="L2" s="415"/>
      <c r="M2" s="415"/>
      <c r="N2" s="415"/>
      <c r="O2" s="415"/>
      <c r="P2" s="415"/>
      <c r="Q2" s="415"/>
      <c r="R2" s="415"/>
      <c r="S2" s="415"/>
    </row>
    <row r="3">
      <c r="A3" s="330" t="s">
        <v>1</v>
      </c>
      <c r="B3" s="40"/>
      <c r="C3" s="40"/>
      <c r="D3" s="40"/>
      <c r="E3" s="40"/>
      <c r="F3" s="40"/>
      <c r="G3" s="40"/>
      <c r="H3" s="40"/>
      <c r="I3" s="40"/>
      <c r="J3" s="40"/>
      <c r="K3" s="40"/>
      <c r="L3" s="40"/>
      <c r="M3" s="40"/>
      <c r="N3" s="40"/>
      <c r="O3" s="40"/>
      <c r="P3" s="40"/>
      <c r="Q3" s="40"/>
      <c r="R3" s="40"/>
      <c r="S3" s="41"/>
    </row>
    <row r="4">
      <c r="A4" s="416"/>
      <c r="B4" s="417"/>
      <c r="C4" s="417"/>
      <c r="D4" s="417"/>
      <c r="E4" s="417"/>
      <c r="F4" s="417"/>
      <c r="G4" s="417"/>
      <c r="H4" s="417"/>
      <c r="I4" s="417"/>
      <c r="J4" s="417"/>
      <c r="K4" s="417"/>
      <c r="L4" s="417"/>
      <c r="M4" s="417"/>
      <c r="N4" s="417"/>
      <c r="O4" s="417"/>
      <c r="P4" s="417"/>
      <c r="Q4" s="417"/>
      <c r="R4" s="303"/>
      <c r="S4" s="303"/>
    </row>
    <row r="5">
      <c r="A5" s="418" t="s">
        <v>5</v>
      </c>
      <c r="B5" s="53"/>
      <c r="C5" s="265" t="str">
        <f>'Descripción del problema'!B5</f>
        <v>NUE (0000)</v>
      </c>
      <c r="D5" s="48" t="str">
        <f>'Descripción del problema'!C5</f>
        <v>NOMBRE DE LA SECRETARÍA O INSTITUTO</v>
      </c>
      <c r="E5" s="19"/>
      <c r="F5" s="19"/>
      <c r="G5" s="19"/>
      <c r="H5" s="19"/>
      <c r="I5" s="19"/>
      <c r="J5" s="19"/>
      <c r="K5" s="19"/>
      <c r="L5" s="19"/>
      <c r="M5" s="19"/>
      <c r="N5" s="19"/>
      <c r="O5" s="19"/>
      <c r="P5" s="19"/>
      <c r="Q5" s="19"/>
      <c r="R5" s="19"/>
      <c r="S5" s="20"/>
    </row>
    <row r="6">
      <c r="A6" s="418" t="s">
        <v>8</v>
      </c>
      <c r="B6" s="53"/>
      <c r="C6" s="265" t="str">
        <f>'Descripción del problema'!B6</f>
        <v>NUE (0000)</v>
      </c>
      <c r="D6" s="48" t="str">
        <f>'Descripción del problema'!C6</f>
        <v>NOMBRE DE LA UNIDAD RESPONSABLE</v>
      </c>
      <c r="E6" s="19"/>
      <c r="F6" s="19"/>
      <c r="G6" s="19"/>
      <c r="H6" s="19"/>
      <c r="I6" s="19"/>
      <c r="J6" s="19"/>
      <c r="K6" s="19"/>
      <c r="L6" s="19"/>
      <c r="M6" s="19"/>
      <c r="N6" s="19"/>
      <c r="O6" s="19"/>
      <c r="P6" s="19"/>
      <c r="Q6" s="19"/>
      <c r="R6" s="19"/>
      <c r="S6" s="20"/>
    </row>
    <row r="7">
      <c r="A7" s="418" t="s">
        <v>2</v>
      </c>
      <c r="B7" s="53"/>
      <c r="C7" s="265" t="str">
        <f>'Descripción del problema'!B4</f>
        <v>CLAVE (AA00)</v>
      </c>
      <c r="D7" s="48" t="str">
        <f>'Descripción del problema'!C4</f>
        <v>NOMBRE DEL Pp</v>
      </c>
      <c r="E7" s="19"/>
      <c r="F7" s="19"/>
      <c r="G7" s="19"/>
      <c r="H7" s="19"/>
      <c r="I7" s="19"/>
      <c r="J7" s="19"/>
      <c r="K7" s="19"/>
      <c r="L7" s="19"/>
      <c r="M7" s="19"/>
      <c r="N7" s="19"/>
      <c r="O7" s="19"/>
      <c r="P7" s="19"/>
      <c r="Q7" s="19"/>
      <c r="R7" s="19"/>
      <c r="S7" s="20"/>
    </row>
    <row r="8">
      <c r="A8" s="419" t="s">
        <v>10</v>
      </c>
      <c r="B8" s="53"/>
      <c r="C8" s="46" t="str">
        <f>'Descripción del problema'!B7</f>
        <v>VIVIENDA</v>
      </c>
      <c r="D8" s="19"/>
      <c r="E8" s="19"/>
      <c r="F8" s="19"/>
      <c r="G8" s="19"/>
      <c r="H8" s="19"/>
      <c r="I8" s="19"/>
      <c r="J8" s="19"/>
      <c r="K8" s="19"/>
      <c r="L8" s="19"/>
      <c r="M8" s="19"/>
      <c r="N8" s="19"/>
      <c r="O8" s="19"/>
      <c r="P8" s="19"/>
      <c r="Q8" s="19"/>
      <c r="R8" s="19"/>
      <c r="S8" s="20"/>
    </row>
    <row r="9">
      <c r="A9" s="420" t="s">
        <v>224</v>
      </c>
      <c r="B9" s="147"/>
      <c r="C9" s="396" t="str">
        <f>'Datos Generales del Programa'!C12</f>
        <v/>
      </c>
      <c r="D9" s="50"/>
      <c r="E9" s="50"/>
      <c r="F9" s="50"/>
      <c r="G9" s="50"/>
      <c r="H9" s="50"/>
      <c r="I9" s="50"/>
      <c r="J9" s="50"/>
      <c r="K9" s="50"/>
      <c r="L9" s="50"/>
      <c r="M9" s="50"/>
      <c r="N9" s="50"/>
      <c r="O9" s="50"/>
      <c r="P9" s="50"/>
      <c r="Q9" s="50"/>
      <c r="R9" s="50"/>
      <c r="S9" s="51"/>
    </row>
    <row r="10">
      <c r="A10" s="91"/>
      <c r="B10" s="53"/>
      <c r="C10" s="91"/>
      <c r="D10" s="52"/>
      <c r="E10" s="52"/>
      <c r="F10" s="52"/>
      <c r="G10" s="52"/>
      <c r="H10" s="52"/>
      <c r="I10" s="52"/>
      <c r="J10" s="52"/>
      <c r="K10" s="52"/>
      <c r="L10" s="52"/>
      <c r="M10" s="52"/>
      <c r="N10" s="52"/>
      <c r="O10" s="52"/>
      <c r="P10" s="52"/>
      <c r="Q10" s="52"/>
      <c r="R10" s="52"/>
      <c r="S10" s="53"/>
    </row>
    <row r="11">
      <c r="A11" s="281" t="s">
        <v>225</v>
      </c>
      <c r="B11" s="19"/>
      <c r="C11" s="421" t="str">
        <f>'Diagnóstico del problema'!A21</f>
        <v>Explica brevemente la forma por la cual se pretende solucionar el problema y costo aproximado.</v>
      </c>
      <c r="D11" s="19"/>
      <c r="E11" s="19"/>
      <c r="F11" s="19"/>
      <c r="G11" s="19"/>
      <c r="H11" s="19"/>
      <c r="I11" s="19"/>
      <c r="J11" s="19"/>
      <c r="K11" s="19"/>
      <c r="L11" s="19"/>
      <c r="M11" s="19"/>
      <c r="N11" s="19"/>
      <c r="O11" s="19"/>
      <c r="P11" s="19"/>
      <c r="Q11" s="19"/>
      <c r="R11" s="19"/>
      <c r="S11" s="20"/>
    </row>
    <row r="12">
      <c r="A12" s="418" t="s">
        <v>231</v>
      </c>
      <c r="B12" s="53"/>
      <c r="C12" s="46" t="str">
        <f>'Diagnóstico del problema'!A17</f>
        <v>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v>
      </c>
      <c r="D12" s="19"/>
      <c r="E12" s="19"/>
      <c r="F12" s="19"/>
      <c r="G12" s="19"/>
      <c r="H12" s="19"/>
      <c r="I12" s="19"/>
      <c r="J12" s="19"/>
      <c r="K12" s="19"/>
      <c r="L12" s="19"/>
      <c r="M12" s="19"/>
      <c r="N12" s="19"/>
      <c r="O12" s="19"/>
      <c r="P12" s="19"/>
      <c r="Q12" s="19"/>
      <c r="R12" s="19"/>
      <c r="S12" s="20"/>
    </row>
    <row r="13">
      <c r="A13" s="422"/>
      <c r="B13" s="423"/>
      <c r="C13" s="303"/>
      <c r="D13" s="303"/>
      <c r="E13" s="303"/>
      <c r="F13" s="303"/>
      <c r="G13" s="303"/>
      <c r="H13" s="303"/>
      <c r="I13" s="303"/>
      <c r="J13" s="303"/>
      <c r="K13" s="417"/>
      <c r="L13" s="417"/>
      <c r="M13" s="417"/>
      <c r="N13" s="417"/>
      <c r="O13" s="417"/>
      <c r="P13" s="417"/>
      <c r="Q13" s="417"/>
      <c r="R13" s="303"/>
      <c r="S13" s="303"/>
    </row>
    <row r="14">
      <c r="A14" s="154" t="s">
        <v>379</v>
      </c>
    </row>
    <row r="15">
      <c r="A15" s="422"/>
      <c r="B15" s="423"/>
      <c r="C15" s="303"/>
      <c r="D15" s="303"/>
      <c r="E15" s="303"/>
      <c r="F15" s="303"/>
      <c r="G15" s="303"/>
      <c r="H15" s="303"/>
      <c r="I15" s="303"/>
      <c r="J15" s="303"/>
      <c r="K15" s="417"/>
      <c r="L15" s="417"/>
      <c r="M15" s="417"/>
      <c r="N15" s="417"/>
      <c r="O15" s="417"/>
      <c r="P15" s="417"/>
      <c r="Q15" s="417"/>
      <c r="R15" s="303"/>
      <c r="S15" s="303"/>
    </row>
    <row r="16">
      <c r="A16" s="422"/>
      <c r="B16" s="423"/>
      <c r="C16" s="303"/>
      <c r="D16" s="303"/>
      <c r="E16" s="303"/>
      <c r="F16" s="303"/>
      <c r="G16" s="303"/>
      <c r="H16" s="303"/>
      <c r="I16" s="303"/>
      <c r="J16" s="424"/>
      <c r="K16" s="425" t="s">
        <v>380</v>
      </c>
      <c r="L16" s="52"/>
      <c r="M16" s="52"/>
      <c r="N16" s="53"/>
      <c r="O16" s="426">
        <v>0.0</v>
      </c>
      <c r="P16" s="19"/>
      <c r="Q16" s="19"/>
      <c r="R16" s="19"/>
      <c r="S16" s="20"/>
    </row>
    <row r="17">
      <c r="A17" s="422"/>
      <c r="B17" s="423"/>
      <c r="C17" s="303"/>
      <c r="D17" s="303"/>
      <c r="E17" s="303"/>
      <c r="F17" s="303"/>
      <c r="G17" s="303"/>
      <c r="H17" s="303"/>
      <c r="I17" s="303"/>
      <c r="J17" s="303"/>
      <c r="K17" s="423"/>
      <c r="L17" s="423"/>
      <c r="M17" s="423"/>
      <c r="N17" s="423"/>
      <c r="O17" s="427"/>
      <c r="P17" s="50"/>
      <c r="Q17" s="50"/>
      <c r="R17" s="428"/>
      <c r="S17" s="303"/>
    </row>
    <row r="18">
      <c r="A18" s="234" t="s">
        <v>381</v>
      </c>
      <c r="R18" s="234"/>
      <c r="S18" s="234"/>
    </row>
    <row r="19">
      <c r="A19" s="429"/>
      <c r="B19" s="430"/>
      <c r="C19" s="430"/>
      <c r="D19" s="430"/>
      <c r="E19" s="417"/>
      <c r="F19" s="417"/>
      <c r="G19" s="430"/>
      <c r="H19" s="430"/>
      <c r="I19" s="431"/>
      <c r="J19" s="431"/>
      <c r="K19" s="417"/>
      <c r="L19" s="417"/>
      <c r="M19" s="431"/>
      <c r="N19" s="431"/>
      <c r="O19" s="417"/>
      <c r="P19" s="417"/>
      <c r="Q19" s="417"/>
      <c r="R19" s="303"/>
      <c r="S19" s="303"/>
    </row>
    <row r="20">
      <c r="A20" s="432" t="s">
        <v>265</v>
      </c>
      <c r="B20" s="433" t="s">
        <v>382</v>
      </c>
      <c r="C20" s="433" t="s">
        <v>383</v>
      </c>
      <c r="D20" s="433" t="s">
        <v>384</v>
      </c>
      <c r="E20" s="433" t="s">
        <v>385</v>
      </c>
      <c r="F20" s="433" t="s">
        <v>386</v>
      </c>
      <c r="G20" s="433" t="s">
        <v>387</v>
      </c>
      <c r="H20" s="433" t="s">
        <v>388</v>
      </c>
      <c r="I20" s="433" t="s">
        <v>389</v>
      </c>
      <c r="J20" s="433" t="s">
        <v>390</v>
      </c>
      <c r="K20" s="433" t="s">
        <v>391</v>
      </c>
      <c r="L20" s="433" t="s">
        <v>392</v>
      </c>
      <c r="M20" s="433" t="s">
        <v>393</v>
      </c>
      <c r="N20" s="433" t="s">
        <v>394</v>
      </c>
      <c r="O20" s="433" t="s">
        <v>395</v>
      </c>
      <c r="P20" s="433" t="s">
        <v>396</v>
      </c>
      <c r="Q20" s="434" t="s">
        <v>397</v>
      </c>
      <c r="R20" s="435" t="s">
        <v>398</v>
      </c>
      <c r="S20" s="20"/>
    </row>
    <row r="21">
      <c r="A21" s="266"/>
      <c r="B21" s="53"/>
      <c r="C21" s="53"/>
      <c r="D21" s="53"/>
      <c r="E21" s="53"/>
      <c r="F21" s="53"/>
      <c r="G21" s="53"/>
      <c r="H21" s="53"/>
      <c r="I21" s="53"/>
      <c r="J21" s="53"/>
      <c r="K21" s="53"/>
      <c r="L21" s="53"/>
      <c r="M21" s="53"/>
      <c r="N21" s="53"/>
      <c r="O21" s="53"/>
      <c r="P21" s="53"/>
      <c r="Q21" s="53"/>
      <c r="R21" s="436" t="s">
        <v>363</v>
      </c>
      <c r="S21" s="436" t="s">
        <v>365</v>
      </c>
    </row>
    <row r="22">
      <c r="A22" s="437" t="str">
        <f>MIR!A15</f>
        <v>Fin</v>
      </c>
      <c r="B22" s="438" t="str">
        <f>MIR!C15</f>
        <v>Objetivo</v>
      </c>
      <c r="C22" s="438" t="str">
        <f>MIR!F15</f>
        <v>Indicador Fin</v>
      </c>
      <c r="D22" s="438"/>
      <c r="E22" s="439"/>
      <c r="F22" s="439"/>
      <c r="G22" s="439"/>
      <c r="H22" s="439"/>
      <c r="I22" s="439"/>
      <c r="J22" s="439"/>
      <c r="K22" s="440"/>
      <c r="L22" s="439"/>
      <c r="M22" s="439"/>
      <c r="N22" s="439"/>
      <c r="O22" s="439"/>
      <c r="P22" s="441"/>
      <c r="Q22" s="442">
        <f t="shared" ref="Q22:Q23" si="1">SUM(E22:P22)</f>
        <v>0</v>
      </c>
      <c r="R22" s="443">
        <f t="shared" ref="R22:R23" si="2">Q22</f>
        <v>0</v>
      </c>
      <c r="S22" s="444">
        <f>COUNT(Q25,Q29,Q33)</f>
        <v>3</v>
      </c>
    </row>
    <row r="23">
      <c r="A23" s="437" t="str">
        <f>MIR!A16</f>
        <v>Propósito</v>
      </c>
      <c r="B23" s="438" t="str">
        <f>MIR!C16</f>
        <v>Definición del Problema en positivo</v>
      </c>
      <c r="C23" s="438" t="str">
        <f>MIR!F16</f>
        <v>Indicador Propósito</v>
      </c>
      <c r="D23" s="438"/>
      <c r="E23" s="439"/>
      <c r="F23" s="439"/>
      <c r="G23" s="439"/>
      <c r="H23" s="439"/>
      <c r="I23" s="439"/>
      <c r="J23" s="439"/>
      <c r="K23" s="439"/>
      <c r="L23" s="439"/>
      <c r="M23" s="439"/>
      <c r="N23" s="439"/>
      <c r="O23" s="439"/>
      <c r="P23" s="439"/>
      <c r="Q23" s="445">
        <f t="shared" si="1"/>
        <v>0</v>
      </c>
      <c r="R23" s="443">
        <f t="shared" si="2"/>
        <v>0</v>
      </c>
      <c r="S23" s="444">
        <f>COUNT(Q26,Q27,Q30,Q31,Q34,Q35)</f>
        <v>6</v>
      </c>
    </row>
    <row r="24">
      <c r="A24" s="446"/>
      <c r="R24" s="447"/>
      <c r="S24" s="447"/>
    </row>
    <row r="25">
      <c r="A25" s="448" t="str">
        <f>MIR!B18</f>
        <v>C.1.</v>
      </c>
      <c r="B25" s="265" t="str">
        <f>MIR!C18</f>
        <v>Componente 1</v>
      </c>
      <c r="C25" s="265" t="str">
        <f>MIR!F18</f>
        <v>Indicador Componente</v>
      </c>
      <c r="D25" s="265"/>
      <c r="E25" s="449"/>
      <c r="F25" s="449"/>
      <c r="G25" s="449"/>
      <c r="H25" s="449"/>
      <c r="I25" s="449"/>
      <c r="J25" s="449"/>
      <c r="K25" s="449"/>
      <c r="L25" s="449"/>
      <c r="M25" s="449"/>
      <c r="N25" s="449"/>
      <c r="O25" s="449"/>
      <c r="P25" s="449"/>
      <c r="Q25" s="450">
        <f t="shared" ref="Q25:Q27" si="3">SUM(E25:P25)</f>
        <v>0</v>
      </c>
      <c r="R25" s="451">
        <f t="shared" ref="R25:R27" si="4">Q25</f>
        <v>0</v>
      </c>
      <c r="S25" s="452">
        <f>SUM(R26+R27)</f>
        <v>0</v>
      </c>
    </row>
    <row r="26">
      <c r="A26" s="448" t="str">
        <f>MIR!B19</f>
        <v>A.1.1.</v>
      </c>
      <c r="B26" s="265" t="str">
        <f>MIR!C19</f>
        <v>Causa 1.1</v>
      </c>
      <c r="C26" s="265" t="str">
        <f>MIR!F19</f>
        <v>Indicador Actividad</v>
      </c>
      <c r="D26" s="265"/>
      <c r="E26" s="265"/>
      <c r="F26" s="265"/>
      <c r="G26" s="265"/>
      <c r="H26" s="265"/>
      <c r="I26" s="265"/>
      <c r="J26" s="265"/>
      <c r="K26" s="255"/>
      <c r="L26" s="255"/>
      <c r="M26" s="255"/>
      <c r="N26" s="265"/>
      <c r="O26" s="255"/>
      <c r="P26" s="265"/>
      <c r="Q26" s="453">
        <f t="shared" si="3"/>
        <v>0</v>
      </c>
      <c r="R26" s="454">
        <f t="shared" si="4"/>
        <v>0</v>
      </c>
      <c r="S26" s="455">
        <v>0.0</v>
      </c>
    </row>
    <row r="27">
      <c r="A27" s="448" t="str">
        <f>MIR!B20</f>
        <v>A.1.2.</v>
      </c>
      <c r="B27" s="265" t="str">
        <f>MIR!C20</f>
        <v>Causa 1.2</v>
      </c>
      <c r="C27" s="265" t="str">
        <f>MIR!F20</f>
        <v>Indicador Actividad</v>
      </c>
      <c r="D27" s="265"/>
      <c r="E27" s="265"/>
      <c r="F27" s="265"/>
      <c r="G27" s="265"/>
      <c r="H27" s="265"/>
      <c r="I27" s="265"/>
      <c r="J27" s="265"/>
      <c r="K27" s="255"/>
      <c r="L27" s="255"/>
      <c r="M27" s="255"/>
      <c r="N27" s="265"/>
      <c r="O27" s="255"/>
      <c r="P27" s="265"/>
      <c r="Q27" s="453">
        <f t="shared" si="3"/>
        <v>0</v>
      </c>
      <c r="R27" s="454">
        <f t="shared" si="4"/>
        <v>0</v>
      </c>
      <c r="S27" s="455">
        <v>0.0</v>
      </c>
    </row>
    <row r="28">
      <c r="A28" s="446"/>
      <c r="R28" s="456"/>
      <c r="S28" s="456"/>
    </row>
    <row r="29">
      <c r="A29" s="457" t="s">
        <v>399</v>
      </c>
      <c r="B29" s="438" t="str">
        <f>'Árbol de Objetivos'!F29</f>
        <v>Componente 2</v>
      </c>
      <c r="C29" s="438" t="s">
        <v>286</v>
      </c>
      <c r="D29" s="438"/>
      <c r="E29" s="458"/>
      <c r="F29" s="458"/>
      <c r="G29" s="458"/>
      <c r="H29" s="458"/>
      <c r="I29" s="458"/>
      <c r="J29" s="458"/>
      <c r="K29" s="458"/>
      <c r="L29" s="458"/>
      <c r="M29" s="458"/>
      <c r="N29" s="458"/>
      <c r="O29" s="458"/>
      <c r="P29" s="458"/>
      <c r="Q29" s="459">
        <f t="shared" ref="Q29:Q31" si="5">SUM(E29:P29)</f>
        <v>0</v>
      </c>
      <c r="R29" s="460">
        <f t="shared" ref="R29:R31" si="6">Q29</f>
        <v>0</v>
      </c>
      <c r="S29" s="452">
        <f>SUM(R30+R32)</f>
        <v>0</v>
      </c>
    </row>
    <row r="30">
      <c r="A30" s="457" t="s">
        <v>400</v>
      </c>
      <c r="B30" s="438" t="s">
        <v>168</v>
      </c>
      <c r="C30" s="438" t="s">
        <v>290</v>
      </c>
      <c r="D30" s="438"/>
      <c r="E30" s="438"/>
      <c r="F30" s="438"/>
      <c r="G30" s="438"/>
      <c r="H30" s="438"/>
      <c r="I30" s="438"/>
      <c r="J30" s="438"/>
      <c r="K30" s="351"/>
      <c r="L30" s="351"/>
      <c r="M30" s="351"/>
      <c r="N30" s="438"/>
      <c r="O30" s="351"/>
      <c r="P30" s="438"/>
      <c r="Q30" s="461">
        <f t="shared" si="5"/>
        <v>0</v>
      </c>
      <c r="R30" s="462">
        <f t="shared" si="6"/>
        <v>0</v>
      </c>
      <c r="S30" s="463">
        <v>0.0</v>
      </c>
    </row>
    <row r="31">
      <c r="A31" s="457" t="s">
        <v>401</v>
      </c>
      <c r="B31" s="438" t="s">
        <v>172</v>
      </c>
      <c r="C31" s="438" t="s">
        <v>290</v>
      </c>
      <c r="D31" s="438"/>
      <c r="E31" s="438"/>
      <c r="F31" s="438"/>
      <c r="G31" s="438"/>
      <c r="H31" s="438"/>
      <c r="I31" s="438"/>
      <c r="J31" s="438"/>
      <c r="K31" s="351"/>
      <c r="L31" s="351"/>
      <c r="M31" s="351"/>
      <c r="N31" s="438"/>
      <c r="O31" s="351"/>
      <c r="P31" s="438"/>
      <c r="Q31" s="461">
        <f t="shared" si="5"/>
        <v>0</v>
      </c>
      <c r="R31" s="462">
        <f t="shared" si="6"/>
        <v>0</v>
      </c>
      <c r="S31" s="463">
        <v>0.0</v>
      </c>
    </row>
    <row r="32">
      <c r="A32" s="446"/>
      <c r="R32" s="464"/>
      <c r="S32" s="464"/>
    </row>
    <row r="33">
      <c r="A33" s="457" t="s">
        <v>402</v>
      </c>
      <c r="B33" s="351" t="s">
        <v>167</v>
      </c>
      <c r="C33" s="438" t="s">
        <v>286</v>
      </c>
      <c r="D33" s="438"/>
      <c r="E33" s="458"/>
      <c r="F33" s="458"/>
      <c r="G33" s="458"/>
      <c r="H33" s="458"/>
      <c r="I33" s="458"/>
      <c r="J33" s="458"/>
      <c r="K33" s="458"/>
      <c r="L33" s="458"/>
      <c r="M33" s="458"/>
      <c r="N33" s="458"/>
      <c r="O33" s="458"/>
      <c r="P33" s="458"/>
      <c r="Q33" s="459">
        <f t="shared" ref="Q33:Q35" si="7">SUM(E33:P33)</f>
        <v>0</v>
      </c>
      <c r="R33" s="460">
        <f t="shared" ref="R33:R35" si="8">Q33</f>
        <v>0</v>
      </c>
      <c r="S33" s="452">
        <f>SUM(R34+R35)</f>
        <v>0</v>
      </c>
    </row>
    <row r="34">
      <c r="A34" s="457" t="s">
        <v>403</v>
      </c>
      <c r="B34" s="351" t="s">
        <v>170</v>
      </c>
      <c r="C34" s="438" t="s">
        <v>290</v>
      </c>
      <c r="D34" s="438"/>
      <c r="E34" s="438"/>
      <c r="F34" s="438"/>
      <c r="G34" s="438"/>
      <c r="H34" s="438"/>
      <c r="I34" s="438"/>
      <c r="J34" s="438"/>
      <c r="K34" s="351"/>
      <c r="L34" s="351"/>
      <c r="M34" s="351"/>
      <c r="N34" s="438"/>
      <c r="O34" s="351"/>
      <c r="P34" s="438"/>
      <c r="Q34" s="461">
        <f t="shared" si="7"/>
        <v>0</v>
      </c>
      <c r="R34" s="462">
        <f t="shared" si="8"/>
        <v>0</v>
      </c>
      <c r="S34" s="463">
        <v>0.0</v>
      </c>
    </row>
    <row r="35">
      <c r="A35" s="457" t="s">
        <v>404</v>
      </c>
      <c r="B35" s="351" t="s">
        <v>174</v>
      </c>
      <c r="C35" s="438" t="s">
        <v>290</v>
      </c>
      <c r="D35" s="438"/>
      <c r="E35" s="438"/>
      <c r="F35" s="438"/>
      <c r="G35" s="438"/>
      <c r="H35" s="438"/>
      <c r="I35" s="438"/>
      <c r="J35" s="438"/>
      <c r="K35" s="351"/>
      <c r="L35" s="351"/>
      <c r="M35" s="351"/>
      <c r="N35" s="438"/>
      <c r="O35" s="351"/>
      <c r="P35" s="438"/>
      <c r="Q35" s="461">
        <f t="shared" si="7"/>
        <v>0</v>
      </c>
      <c r="R35" s="462">
        <f t="shared" si="8"/>
        <v>0</v>
      </c>
      <c r="S35" s="463">
        <v>0.0</v>
      </c>
    </row>
    <row r="36">
      <c r="A36" s="26"/>
      <c r="B36" s="303"/>
      <c r="C36" s="303"/>
      <c r="D36" s="303"/>
      <c r="E36" s="303"/>
      <c r="F36" s="303"/>
      <c r="G36" s="303"/>
      <c r="H36" s="303"/>
      <c r="I36" s="303"/>
      <c r="J36" s="303"/>
      <c r="K36" s="303"/>
      <c r="L36" s="303"/>
      <c r="M36" s="303"/>
      <c r="N36" s="303"/>
      <c r="O36" s="303"/>
      <c r="P36" s="303"/>
      <c r="Q36" s="303"/>
      <c r="R36" s="303"/>
      <c r="S36" s="303"/>
    </row>
    <row r="37">
      <c r="A37" s="26"/>
      <c r="B37" s="303"/>
      <c r="C37" s="303"/>
      <c r="D37" s="303"/>
      <c r="E37" s="303"/>
      <c r="F37" s="303"/>
      <c r="G37" s="303"/>
      <c r="H37" s="303"/>
      <c r="I37" s="303"/>
      <c r="J37" s="303"/>
      <c r="K37" s="303"/>
      <c r="L37" s="303"/>
      <c r="M37" s="303"/>
      <c r="N37" s="303"/>
      <c r="O37" s="303"/>
      <c r="P37" s="303"/>
      <c r="Q37" s="303"/>
      <c r="R37" s="303"/>
      <c r="S37" s="303"/>
    </row>
    <row r="38" ht="15.75" customHeight="1">
      <c r="A38" s="26"/>
      <c r="B38" s="303"/>
      <c r="C38" s="303"/>
      <c r="D38" s="303"/>
      <c r="E38" s="303"/>
      <c r="F38" s="303"/>
      <c r="G38" s="303"/>
      <c r="H38" s="303"/>
      <c r="I38" s="303"/>
      <c r="J38" s="303"/>
      <c r="K38" s="303"/>
      <c r="L38" s="303"/>
      <c r="M38" s="303"/>
      <c r="N38" s="303"/>
      <c r="O38" s="303"/>
      <c r="P38" s="303"/>
      <c r="Q38" s="303"/>
      <c r="R38" s="303"/>
      <c r="S38" s="303"/>
    </row>
    <row r="39" ht="15.75" customHeight="1">
      <c r="A39" s="26"/>
      <c r="B39" s="303"/>
      <c r="C39" s="303"/>
      <c r="D39" s="303"/>
      <c r="E39" s="303"/>
      <c r="F39" s="303"/>
      <c r="G39" s="303"/>
      <c r="H39" s="303"/>
      <c r="I39" s="303"/>
      <c r="J39" s="303"/>
      <c r="K39" s="303"/>
      <c r="L39" s="303"/>
      <c r="M39" s="303"/>
      <c r="N39" s="303"/>
      <c r="O39" s="303"/>
      <c r="P39" s="303"/>
      <c r="Q39" s="303"/>
      <c r="R39" s="303"/>
      <c r="S39" s="303"/>
    </row>
    <row r="40" ht="15.75" customHeight="1">
      <c r="A40" s="26"/>
      <c r="B40" s="303"/>
      <c r="C40" s="303"/>
      <c r="D40" s="303"/>
      <c r="E40" s="303"/>
      <c r="F40" s="303"/>
      <c r="G40" s="303"/>
      <c r="H40" s="303"/>
      <c r="I40" s="303"/>
      <c r="J40" s="303"/>
      <c r="K40" s="303"/>
      <c r="L40" s="303"/>
      <c r="M40" s="303"/>
      <c r="N40" s="303"/>
      <c r="O40" s="303"/>
      <c r="P40" s="303"/>
      <c r="Q40" s="303"/>
      <c r="R40" s="303"/>
      <c r="S40" s="303"/>
    </row>
    <row r="41" ht="15.75" customHeight="1">
      <c r="A41" s="26"/>
      <c r="B41" s="303"/>
      <c r="C41" s="303"/>
      <c r="D41" s="303"/>
      <c r="E41" s="303"/>
      <c r="F41" s="303"/>
      <c r="G41" s="303"/>
      <c r="H41" s="303"/>
      <c r="I41" s="303"/>
      <c r="J41" s="303"/>
      <c r="K41" s="303"/>
      <c r="L41" s="303"/>
      <c r="M41" s="303"/>
      <c r="N41" s="303"/>
      <c r="O41" s="303"/>
      <c r="P41" s="303"/>
      <c r="Q41" s="303"/>
      <c r="R41" s="303"/>
      <c r="S41" s="303"/>
    </row>
    <row r="42" ht="15.75" customHeight="1">
      <c r="A42" s="26"/>
      <c r="B42" s="303"/>
      <c r="C42" s="303"/>
      <c r="D42" s="303"/>
      <c r="E42" s="303"/>
      <c r="F42" s="303"/>
      <c r="G42" s="303"/>
      <c r="H42" s="303"/>
      <c r="I42" s="303"/>
      <c r="J42" s="303"/>
      <c r="K42" s="303"/>
      <c r="L42" s="303"/>
      <c r="M42" s="303"/>
      <c r="N42" s="303"/>
      <c r="O42" s="303"/>
      <c r="P42" s="303"/>
      <c r="Q42" s="303"/>
      <c r="R42" s="303"/>
      <c r="S42" s="303"/>
    </row>
    <row r="43" ht="15.75" customHeight="1">
      <c r="A43" s="26"/>
      <c r="B43" s="303"/>
      <c r="C43" s="303"/>
      <c r="D43" s="303"/>
      <c r="E43" s="303"/>
      <c r="F43" s="303"/>
      <c r="G43" s="303"/>
      <c r="H43" s="303"/>
      <c r="I43" s="303"/>
      <c r="J43" s="303"/>
      <c r="K43" s="303"/>
      <c r="L43" s="303"/>
      <c r="M43" s="303"/>
      <c r="N43" s="303"/>
      <c r="O43" s="303"/>
      <c r="P43" s="303"/>
      <c r="Q43" s="303"/>
      <c r="R43" s="303"/>
      <c r="S43" s="303"/>
    </row>
  </sheetData>
  <mergeCells count="42">
    <mergeCell ref="A1:S1"/>
    <mergeCell ref="A3:S3"/>
    <mergeCell ref="A5:B5"/>
    <mergeCell ref="D5:S5"/>
    <mergeCell ref="A6:B6"/>
    <mergeCell ref="D6:S6"/>
    <mergeCell ref="D7:S7"/>
    <mergeCell ref="O17:Q17"/>
    <mergeCell ref="A18:Q18"/>
    <mergeCell ref="C8:S8"/>
    <mergeCell ref="C9:S10"/>
    <mergeCell ref="C11:S11"/>
    <mergeCell ref="C12:S12"/>
    <mergeCell ref="A14:S14"/>
    <mergeCell ref="K16:N16"/>
    <mergeCell ref="O16:S16"/>
    <mergeCell ref="A7:B7"/>
    <mergeCell ref="A8:B8"/>
    <mergeCell ref="A9:B10"/>
    <mergeCell ref="A11:B11"/>
    <mergeCell ref="A12:B12"/>
    <mergeCell ref="A20:A21"/>
    <mergeCell ref="B20:B21"/>
    <mergeCell ref="C20:C21"/>
    <mergeCell ref="D20:D21"/>
    <mergeCell ref="E20:E21"/>
    <mergeCell ref="F20:F21"/>
    <mergeCell ref="G20:G21"/>
    <mergeCell ref="H20:H21"/>
    <mergeCell ref="I20:I21"/>
    <mergeCell ref="Q20:Q21"/>
    <mergeCell ref="R20:S20"/>
    <mergeCell ref="A24:Q24"/>
    <mergeCell ref="A28:Q28"/>
    <mergeCell ref="A32:Q32"/>
    <mergeCell ref="J20:J21"/>
    <mergeCell ref="K20:K21"/>
    <mergeCell ref="L20:L21"/>
    <mergeCell ref="M20:M21"/>
    <mergeCell ref="N20:N21"/>
    <mergeCell ref="O20:O21"/>
    <mergeCell ref="P20:P21"/>
  </mergeCells>
  <printOptions horizontalCentered="1"/>
  <pageMargins bottom="0.7480314960629921" footer="0.0" header="0.0" left="0.11811023622047245" right="0.11811023622047245" top="0.35433070866141736"/>
  <pageSetup fitToHeight="0"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pane ySplit="15.0" topLeftCell="A16" activePane="bottomLeft" state="frozen"/>
      <selection activeCell="B17" sqref="B17" pane="bottomLeft"/>
    </sheetView>
  </sheetViews>
  <sheetFormatPr customHeight="1" defaultColWidth="14.43" defaultRowHeight="15.0"/>
  <cols>
    <col customWidth="1" min="1" max="1" width="10.0"/>
    <col customWidth="1" min="2" max="2" width="40.71"/>
    <col customWidth="1" min="3" max="3" width="36.43"/>
    <col customWidth="1" min="4" max="4" width="21.86"/>
    <col customWidth="1" min="5" max="10" width="10.43"/>
    <col customWidth="1" min="11" max="12" width="10.71"/>
    <col customWidth="1" min="13" max="16" width="13.14"/>
    <col customWidth="1" min="17" max="17" width="13.43"/>
    <col customWidth="1" min="18" max="18" width="11.14"/>
    <col customWidth="1" min="19" max="19" width="11.43"/>
  </cols>
  <sheetData>
    <row r="1" ht="98.25" customHeight="1">
      <c r="A1" s="328" t="s">
        <v>91</v>
      </c>
      <c r="B1" s="2"/>
      <c r="C1" s="2"/>
      <c r="D1" s="2"/>
      <c r="E1" s="2"/>
      <c r="F1" s="2"/>
      <c r="G1" s="2"/>
      <c r="H1" s="2"/>
      <c r="I1" s="2"/>
      <c r="J1" s="2"/>
      <c r="K1" s="2"/>
      <c r="L1" s="2"/>
      <c r="M1" s="2"/>
      <c r="N1" s="2"/>
      <c r="O1" s="2"/>
      <c r="P1" s="2"/>
      <c r="Q1" s="2"/>
      <c r="R1" s="2"/>
      <c r="S1" s="3"/>
    </row>
    <row r="2">
      <c r="A2" s="414"/>
      <c r="B2" s="415"/>
      <c r="C2" s="415"/>
      <c r="D2" s="415"/>
      <c r="E2" s="415"/>
      <c r="F2" s="415"/>
      <c r="G2" s="415"/>
      <c r="H2" s="415"/>
      <c r="I2" s="415"/>
      <c r="J2" s="415"/>
      <c r="K2" s="415"/>
      <c r="L2" s="415"/>
      <c r="M2" s="415"/>
      <c r="N2" s="415"/>
      <c r="O2" s="415"/>
      <c r="P2" s="415"/>
      <c r="Q2" s="415"/>
      <c r="R2" s="415"/>
      <c r="S2" s="415"/>
    </row>
    <row r="3">
      <c r="A3" s="330" t="s">
        <v>1</v>
      </c>
      <c r="B3" s="40"/>
      <c r="C3" s="40"/>
      <c r="D3" s="40"/>
      <c r="E3" s="40"/>
      <c r="F3" s="40"/>
      <c r="G3" s="40"/>
      <c r="H3" s="40"/>
      <c r="I3" s="40"/>
      <c r="J3" s="40"/>
      <c r="K3" s="40"/>
      <c r="L3" s="40"/>
      <c r="M3" s="40"/>
      <c r="N3" s="40"/>
      <c r="O3" s="40"/>
      <c r="P3" s="40"/>
      <c r="Q3" s="40"/>
      <c r="R3" s="40"/>
      <c r="S3" s="41"/>
    </row>
    <row r="4">
      <c r="A4" s="416"/>
      <c r="B4" s="417"/>
      <c r="C4" s="417"/>
      <c r="D4" s="417"/>
      <c r="E4" s="417"/>
      <c r="F4" s="417"/>
      <c r="G4" s="417"/>
      <c r="H4" s="417"/>
      <c r="I4" s="417"/>
      <c r="J4" s="417"/>
      <c r="K4" s="417"/>
      <c r="L4" s="417"/>
      <c r="M4" s="417"/>
      <c r="N4" s="417"/>
      <c r="O4" s="417"/>
      <c r="P4" s="417"/>
      <c r="Q4" s="417"/>
      <c r="R4" s="303"/>
      <c r="S4" s="303"/>
    </row>
    <row r="5">
      <c r="A5" s="418" t="s">
        <v>5</v>
      </c>
      <c r="B5" s="53"/>
      <c r="C5" s="265" t="str">
        <f>'Descripción del problema'!B5</f>
        <v>NUE (0000)</v>
      </c>
      <c r="D5" s="48" t="str">
        <f>'Descripción del problema'!C5</f>
        <v>NOMBRE DE LA SECRETARÍA O INSTITUTO</v>
      </c>
      <c r="E5" s="19"/>
      <c r="F5" s="19"/>
      <c r="G5" s="19"/>
      <c r="H5" s="19"/>
      <c r="I5" s="19"/>
      <c r="J5" s="19"/>
      <c r="K5" s="19"/>
      <c r="L5" s="19"/>
      <c r="M5" s="19"/>
      <c r="N5" s="19"/>
      <c r="O5" s="19"/>
      <c r="P5" s="19"/>
      <c r="Q5" s="19"/>
      <c r="R5" s="19"/>
      <c r="S5" s="20"/>
    </row>
    <row r="6">
      <c r="A6" s="418" t="s">
        <v>8</v>
      </c>
      <c r="B6" s="53"/>
      <c r="C6" s="265" t="str">
        <f>'Descripción del problema'!B6</f>
        <v>NUE (0000)</v>
      </c>
      <c r="D6" s="48" t="str">
        <f>'Descripción del problema'!C6</f>
        <v>NOMBRE DE LA UNIDAD RESPONSABLE</v>
      </c>
      <c r="E6" s="19"/>
      <c r="F6" s="19"/>
      <c r="G6" s="19"/>
      <c r="H6" s="19"/>
      <c r="I6" s="19"/>
      <c r="J6" s="19"/>
      <c r="K6" s="19"/>
      <c r="L6" s="19"/>
      <c r="M6" s="19"/>
      <c r="N6" s="19"/>
      <c r="O6" s="19"/>
      <c r="P6" s="19"/>
      <c r="Q6" s="19"/>
      <c r="R6" s="19"/>
      <c r="S6" s="20"/>
    </row>
    <row r="7">
      <c r="A7" s="418" t="s">
        <v>2</v>
      </c>
      <c r="B7" s="53"/>
      <c r="C7" s="265" t="str">
        <f>'Descripción del problema'!B4</f>
        <v>CLAVE (AA00)</v>
      </c>
      <c r="D7" s="48" t="str">
        <f>'Descripción del problema'!C4</f>
        <v>NOMBRE DEL Pp</v>
      </c>
      <c r="E7" s="19"/>
      <c r="F7" s="19"/>
      <c r="G7" s="19"/>
      <c r="H7" s="19"/>
      <c r="I7" s="19"/>
      <c r="J7" s="19"/>
      <c r="K7" s="19"/>
      <c r="L7" s="19"/>
      <c r="M7" s="19"/>
      <c r="N7" s="19"/>
      <c r="O7" s="19"/>
      <c r="P7" s="19"/>
      <c r="Q7" s="19"/>
      <c r="R7" s="19"/>
      <c r="S7" s="20"/>
    </row>
    <row r="8">
      <c r="A8" s="419" t="s">
        <v>10</v>
      </c>
      <c r="B8" s="53"/>
      <c r="C8" s="46" t="str">
        <f>'Descripción del problema'!B7</f>
        <v>VIVIENDA</v>
      </c>
      <c r="D8" s="19"/>
      <c r="E8" s="19"/>
      <c r="F8" s="19"/>
      <c r="G8" s="19"/>
      <c r="H8" s="19"/>
      <c r="I8" s="19"/>
      <c r="J8" s="19"/>
      <c r="K8" s="19"/>
      <c r="L8" s="19"/>
      <c r="M8" s="19"/>
      <c r="N8" s="19"/>
      <c r="O8" s="19"/>
      <c r="P8" s="19"/>
      <c r="Q8" s="19"/>
      <c r="R8" s="19"/>
      <c r="S8" s="20"/>
    </row>
    <row r="9">
      <c r="A9" s="420" t="s">
        <v>224</v>
      </c>
      <c r="B9" s="147"/>
      <c r="C9" s="396" t="str">
        <f>'Datos Generales del Programa'!C12</f>
        <v/>
      </c>
      <c r="D9" s="50"/>
      <c r="E9" s="50"/>
      <c r="F9" s="50"/>
      <c r="G9" s="50"/>
      <c r="H9" s="50"/>
      <c r="I9" s="50"/>
      <c r="J9" s="50"/>
      <c r="K9" s="50"/>
      <c r="L9" s="50"/>
      <c r="M9" s="50"/>
      <c r="N9" s="50"/>
      <c r="O9" s="50"/>
      <c r="P9" s="50"/>
      <c r="Q9" s="50"/>
      <c r="R9" s="50"/>
      <c r="S9" s="51"/>
    </row>
    <row r="10">
      <c r="A10" s="91"/>
      <c r="B10" s="53"/>
      <c r="C10" s="91"/>
      <c r="D10" s="52"/>
      <c r="E10" s="52"/>
      <c r="F10" s="52"/>
      <c r="G10" s="52"/>
      <c r="H10" s="52"/>
      <c r="I10" s="52"/>
      <c r="J10" s="52"/>
      <c r="K10" s="52"/>
      <c r="L10" s="52"/>
      <c r="M10" s="52"/>
      <c r="N10" s="52"/>
      <c r="O10" s="52"/>
      <c r="P10" s="52"/>
      <c r="Q10" s="52"/>
      <c r="R10" s="52"/>
      <c r="S10" s="53"/>
    </row>
    <row r="11">
      <c r="A11" s="281" t="s">
        <v>225</v>
      </c>
      <c r="B11" s="19"/>
      <c r="C11" s="421" t="str">
        <f>'Diagnóstico del problema'!A21</f>
        <v>Explica brevemente la forma por la cual se pretende solucionar el problema y costo aproximado.</v>
      </c>
      <c r="D11" s="19"/>
      <c r="E11" s="19"/>
      <c r="F11" s="19"/>
      <c r="G11" s="19"/>
      <c r="H11" s="19"/>
      <c r="I11" s="19"/>
      <c r="J11" s="19"/>
      <c r="K11" s="19"/>
      <c r="L11" s="19"/>
      <c r="M11" s="19"/>
      <c r="N11" s="19"/>
      <c r="O11" s="19"/>
      <c r="P11" s="19"/>
      <c r="Q11" s="19"/>
      <c r="R11" s="19"/>
      <c r="S11" s="20"/>
    </row>
    <row r="12">
      <c r="A12" s="418" t="s">
        <v>231</v>
      </c>
      <c r="B12" s="53"/>
      <c r="C12" s="46" t="str">
        <f>'Diagnóstico del problema'!A17</f>
        <v>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v>
      </c>
      <c r="D12" s="19"/>
      <c r="E12" s="19"/>
      <c r="F12" s="19"/>
      <c r="G12" s="19"/>
      <c r="H12" s="19"/>
      <c r="I12" s="19"/>
      <c r="J12" s="19"/>
      <c r="K12" s="19"/>
      <c r="L12" s="19"/>
      <c r="M12" s="19"/>
      <c r="N12" s="19"/>
      <c r="O12" s="19"/>
      <c r="P12" s="19"/>
      <c r="Q12" s="19"/>
      <c r="R12" s="19"/>
      <c r="S12" s="20"/>
    </row>
    <row r="13">
      <c r="A13" s="422"/>
      <c r="B13" s="423"/>
      <c r="C13" s="303"/>
      <c r="D13" s="303"/>
      <c r="E13" s="303"/>
      <c r="F13" s="303"/>
      <c r="G13" s="303"/>
      <c r="H13" s="303"/>
      <c r="I13" s="303"/>
      <c r="J13" s="303"/>
      <c r="K13" s="417"/>
      <c r="L13" s="417"/>
      <c r="M13" s="417"/>
      <c r="N13" s="417"/>
      <c r="O13" s="417"/>
      <c r="P13" s="417"/>
      <c r="Q13" s="417"/>
      <c r="R13" s="303"/>
      <c r="S13" s="303"/>
    </row>
    <row r="14">
      <c r="A14" s="154" t="s">
        <v>379</v>
      </c>
    </row>
    <row r="15">
      <c r="A15" s="422"/>
      <c r="B15" s="423"/>
      <c r="C15" s="303"/>
      <c r="D15" s="303"/>
      <c r="E15" s="303"/>
      <c r="F15" s="303"/>
      <c r="G15" s="303"/>
      <c r="H15" s="303"/>
      <c r="I15" s="303"/>
      <c r="J15" s="303"/>
      <c r="K15" s="417"/>
      <c r="L15" s="417"/>
      <c r="M15" s="417"/>
      <c r="N15" s="417"/>
      <c r="O15" s="417"/>
      <c r="P15" s="417"/>
      <c r="Q15" s="417"/>
      <c r="R15" s="303"/>
      <c r="S15" s="303"/>
    </row>
    <row r="16">
      <c r="A16" s="422"/>
      <c r="B16" s="423"/>
      <c r="C16" s="303"/>
      <c r="D16" s="303"/>
      <c r="E16" s="303"/>
      <c r="F16" s="303"/>
      <c r="G16" s="303"/>
      <c r="H16" s="303"/>
      <c r="I16" s="303"/>
      <c r="J16" s="424"/>
      <c r="K16" s="425" t="s">
        <v>380</v>
      </c>
      <c r="L16" s="52"/>
      <c r="M16" s="52"/>
      <c r="N16" s="53"/>
      <c r="O16" s="465">
        <v>0.0</v>
      </c>
      <c r="P16" s="19"/>
      <c r="Q16" s="19"/>
      <c r="R16" s="19"/>
      <c r="S16" s="20"/>
    </row>
    <row r="17">
      <c r="A17" s="422"/>
      <c r="B17" s="423"/>
      <c r="C17" s="303"/>
      <c r="D17" s="303"/>
      <c r="E17" s="303"/>
      <c r="F17" s="303"/>
      <c r="G17" s="303"/>
      <c r="H17" s="303"/>
      <c r="I17" s="303"/>
      <c r="J17" s="303"/>
      <c r="K17" s="423"/>
      <c r="L17" s="423"/>
      <c r="M17" s="423"/>
      <c r="N17" s="423"/>
      <c r="O17" s="427"/>
      <c r="P17" s="50"/>
      <c r="Q17" s="50"/>
      <c r="R17" s="428"/>
      <c r="S17" s="303"/>
    </row>
    <row r="18">
      <c r="A18" s="234" t="s">
        <v>381</v>
      </c>
      <c r="R18" s="234"/>
      <c r="S18" s="234"/>
    </row>
    <row r="19">
      <c r="A19" s="429"/>
      <c r="B19" s="430"/>
      <c r="C19" s="430"/>
      <c r="D19" s="430"/>
      <c r="E19" s="417"/>
      <c r="F19" s="417"/>
      <c r="G19" s="430"/>
      <c r="H19" s="430"/>
      <c r="I19" s="431"/>
      <c r="J19" s="431"/>
      <c r="K19" s="417"/>
      <c r="L19" s="417"/>
      <c r="M19" s="431"/>
      <c r="N19" s="431"/>
      <c r="O19" s="417"/>
      <c r="P19" s="417"/>
      <c r="Q19" s="417"/>
      <c r="R19" s="303"/>
      <c r="S19" s="303"/>
    </row>
    <row r="20">
      <c r="A20" s="432" t="s">
        <v>265</v>
      </c>
      <c r="B20" s="433" t="s">
        <v>382</v>
      </c>
      <c r="C20" s="433" t="s">
        <v>383</v>
      </c>
      <c r="D20" s="433" t="s">
        <v>384</v>
      </c>
      <c r="E20" s="433" t="s">
        <v>385</v>
      </c>
      <c r="F20" s="433" t="s">
        <v>386</v>
      </c>
      <c r="G20" s="433" t="s">
        <v>387</v>
      </c>
      <c r="H20" s="433" t="s">
        <v>388</v>
      </c>
      <c r="I20" s="433" t="s">
        <v>389</v>
      </c>
      <c r="J20" s="433" t="s">
        <v>390</v>
      </c>
      <c r="K20" s="433" t="s">
        <v>391</v>
      </c>
      <c r="L20" s="433" t="s">
        <v>392</v>
      </c>
      <c r="M20" s="433" t="s">
        <v>393</v>
      </c>
      <c r="N20" s="433" t="s">
        <v>394</v>
      </c>
      <c r="O20" s="433" t="s">
        <v>395</v>
      </c>
      <c r="P20" s="433" t="s">
        <v>396</v>
      </c>
      <c r="Q20" s="434" t="s">
        <v>397</v>
      </c>
      <c r="R20" s="435" t="s">
        <v>398</v>
      </c>
      <c r="S20" s="20"/>
    </row>
    <row r="21">
      <c r="A21" s="266"/>
      <c r="B21" s="53"/>
      <c r="C21" s="53"/>
      <c r="D21" s="53"/>
      <c r="E21" s="53"/>
      <c r="F21" s="53"/>
      <c r="G21" s="53"/>
      <c r="H21" s="53"/>
      <c r="I21" s="53"/>
      <c r="J21" s="53"/>
      <c r="K21" s="53"/>
      <c r="L21" s="53"/>
      <c r="M21" s="53"/>
      <c r="N21" s="53"/>
      <c r="O21" s="53"/>
      <c r="P21" s="53"/>
      <c r="Q21" s="53"/>
      <c r="R21" s="436" t="s">
        <v>363</v>
      </c>
      <c r="S21" s="436" t="s">
        <v>365</v>
      </c>
    </row>
    <row r="22">
      <c r="A22" s="437" t="str">
        <f>MIR!A15</f>
        <v>Fin</v>
      </c>
      <c r="B22" s="438" t="str">
        <f>MIR!C15</f>
        <v>Objetivo</v>
      </c>
      <c r="C22" s="438" t="str">
        <f>MIR!F15</f>
        <v>Indicador Fin</v>
      </c>
      <c r="D22" s="438"/>
      <c r="E22" s="439"/>
      <c r="F22" s="439"/>
      <c r="G22" s="439"/>
      <c r="H22" s="439"/>
      <c r="I22" s="439"/>
      <c r="J22" s="439"/>
      <c r="K22" s="440"/>
      <c r="L22" s="439"/>
      <c r="M22" s="439"/>
      <c r="N22" s="439"/>
      <c r="O22" s="439"/>
      <c r="P22" s="441"/>
      <c r="Q22" s="442">
        <f t="shared" ref="Q22:Q23" si="1">SUM(E22:P22)</f>
        <v>0</v>
      </c>
      <c r="R22" s="443">
        <f t="shared" ref="R22:R23" si="2">Q22</f>
        <v>0</v>
      </c>
      <c r="S22" s="444">
        <f>COUNT(Q25,Q29,Q33)</f>
        <v>3</v>
      </c>
    </row>
    <row r="23">
      <c r="A23" s="437" t="str">
        <f>MIR!A16</f>
        <v>Propósito</v>
      </c>
      <c r="B23" s="438" t="str">
        <f>MIR!C16</f>
        <v>Definición del Problema en positivo</v>
      </c>
      <c r="C23" s="438" t="str">
        <f>MIR!F16</f>
        <v>Indicador Propósito</v>
      </c>
      <c r="D23" s="438"/>
      <c r="E23" s="439"/>
      <c r="F23" s="439"/>
      <c r="G23" s="439"/>
      <c r="H23" s="439"/>
      <c r="I23" s="439"/>
      <c r="J23" s="439"/>
      <c r="K23" s="439"/>
      <c r="L23" s="439"/>
      <c r="M23" s="439"/>
      <c r="N23" s="439"/>
      <c r="O23" s="439"/>
      <c r="P23" s="439"/>
      <c r="Q23" s="445">
        <f t="shared" si="1"/>
        <v>0</v>
      </c>
      <c r="R23" s="443">
        <f t="shared" si="2"/>
        <v>0</v>
      </c>
      <c r="S23" s="444">
        <f>COUNT(Q26,Q27,Q30,Q31,Q34,Q35)</f>
        <v>6</v>
      </c>
    </row>
    <row r="24">
      <c r="A24" s="446"/>
      <c r="R24" s="447"/>
      <c r="S24" s="447"/>
    </row>
    <row r="25">
      <c r="A25" s="448" t="str">
        <f>MIR!B18</f>
        <v>C.1.</v>
      </c>
      <c r="B25" s="265" t="str">
        <f>MIR!C18</f>
        <v>Componente 1</v>
      </c>
      <c r="C25" s="265" t="str">
        <f>MIR!F18</f>
        <v>Indicador Componente</v>
      </c>
      <c r="D25" s="265"/>
      <c r="E25" s="449"/>
      <c r="F25" s="449"/>
      <c r="G25" s="449"/>
      <c r="H25" s="449"/>
      <c r="I25" s="449"/>
      <c r="J25" s="449"/>
      <c r="K25" s="449"/>
      <c r="L25" s="449"/>
      <c r="M25" s="449"/>
      <c r="N25" s="449"/>
      <c r="O25" s="449"/>
      <c r="P25" s="449"/>
      <c r="Q25" s="450">
        <f t="shared" ref="Q25:Q27" si="3">SUM(E25:P25)</f>
        <v>0</v>
      </c>
      <c r="R25" s="451">
        <f t="shared" ref="R25:R27" si="4">Q25</f>
        <v>0</v>
      </c>
      <c r="S25" s="452">
        <f>SUM(R26+R27)</f>
        <v>0</v>
      </c>
    </row>
    <row r="26">
      <c r="A26" s="448" t="str">
        <f>MIR!B19</f>
        <v>A.1.1.</v>
      </c>
      <c r="B26" s="265" t="str">
        <f>MIR!C19</f>
        <v>Causa 1.1</v>
      </c>
      <c r="C26" s="265" t="str">
        <f>MIR!F19</f>
        <v>Indicador Actividad</v>
      </c>
      <c r="D26" s="265"/>
      <c r="E26" s="265"/>
      <c r="F26" s="265"/>
      <c r="G26" s="255"/>
      <c r="H26" s="265"/>
      <c r="I26" s="265"/>
      <c r="J26" s="265"/>
      <c r="K26" s="255"/>
      <c r="L26" s="255"/>
      <c r="M26" s="255"/>
      <c r="N26" s="265"/>
      <c r="O26" s="255"/>
      <c r="P26" s="255"/>
      <c r="Q26" s="453">
        <f t="shared" si="3"/>
        <v>0</v>
      </c>
      <c r="R26" s="454">
        <f t="shared" si="4"/>
        <v>0</v>
      </c>
      <c r="S26" s="455">
        <v>0.2</v>
      </c>
    </row>
    <row r="27">
      <c r="A27" s="448" t="str">
        <f>MIR!B20</f>
        <v>A.1.2.</v>
      </c>
      <c r="B27" s="265" t="str">
        <f>MIR!C20</f>
        <v>Causa 1.2</v>
      </c>
      <c r="C27" s="265" t="str">
        <f>MIR!F20</f>
        <v>Indicador Actividad</v>
      </c>
      <c r="D27" s="265"/>
      <c r="E27" s="265"/>
      <c r="F27" s="265"/>
      <c r="G27" s="255"/>
      <c r="H27" s="265"/>
      <c r="I27" s="265"/>
      <c r="J27" s="265"/>
      <c r="K27" s="255"/>
      <c r="L27" s="255"/>
      <c r="M27" s="255"/>
      <c r="N27" s="265"/>
      <c r="O27" s="255"/>
      <c r="P27" s="265"/>
      <c r="Q27" s="453">
        <f t="shared" si="3"/>
        <v>0</v>
      </c>
      <c r="R27" s="454">
        <f t="shared" si="4"/>
        <v>0</v>
      </c>
      <c r="S27" s="455">
        <v>0.0</v>
      </c>
    </row>
    <row r="28">
      <c r="A28" s="446"/>
      <c r="R28" s="456"/>
      <c r="S28" s="456"/>
    </row>
    <row r="29">
      <c r="A29" s="457" t="s">
        <v>399</v>
      </c>
      <c r="B29" s="438" t="s">
        <v>165</v>
      </c>
      <c r="C29" s="438" t="s">
        <v>286</v>
      </c>
      <c r="D29" s="438"/>
      <c r="E29" s="458"/>
      <c r="F29" s="458"/>
      <c r="G29" s="458"/>
      <c r="H29" s="458"/>
      <c r="I29" s="458"/>
      <c r="J29" s="458"/>
      <c r="K29" s="458"/>
      <c r="L29" s="458"/>
      <c r="M29" s="458"/>
      <c r="N29" s="458"/>
      <c r="O29" s="458"/>
      <c r="P29" s="458"/>
      <c r="Q29" s="459">
        <f t="shared" ref="Q29:Q31" si="5">SUM(E29:P29)</f>
        <v>0</v>
      </c>
      <c r="R29" s="460">
        <f t="shared" ref="R29:R31" si="6">Q29</f>
        <v>0</v>
      </c>
      <c r="S29" s="452">
        <f>SUM(R30+R31)</f>
        <v>0</v>
      </c>
    </row>
    <row r="30">
      <c r="A30" s="457" t="s">
        <v>400</v>
      </c>
      <c r="B30" s="438" t="s">
        <v>168</v>
      </c>
      <c r="C30" s="438" t="s">
        <v>290</v>
      </c>
      <c r="D30" s="438"/>
      <c r="E30" s="438"/>
      <c r="F30" s="438"/>
      <c r="G30" s="438"/>
      <c r="H30" s="438"/>
      <c r="I30" s="438"/>
      <c r="J30" s="438"/>
      <c r="K30" s="351"/>
      <c r="L30" s="351"/>
      <c r="M30" s="351"/>
      <c r="N30" s="438"/>
      <c r="O30" s="351"/>
      <c r="P30" s="438"/>
      <c r="Q30" s="461">
        <f t="shared" si="5"/>
        <v>0</v>
      </c>
      <c r="R30" s="462">
        <f t="shared" si="6"/>
        <v>0</v>
      </c>
      <c r="S30" s="463">
        <v>0.0</v>
      </c>
    </row>
    <row r="31">
      <c r="A31" s="457" t="s">
        <v>401</v>
      </c>
      <c r="B31" s="438" t="s">
        <v>172</v>
      </c>
      <c r="C31" s="438" t="s">
        <v>290</v>
      </c>
      <c r="D31" s="438"/>
      <c r="E31" s="438"/>
      <c r="F31" s="438"/>
      <c r="G31" s="438"/>
      <c r="H31" s="438"/>
      <c r="I31" s="438"/>
      <c r="J31" s="438"/>
      <c r="K31" s="351"/>
      <c r="L31" s="351"/>
      <c r="M31" s="351"/>
      <c r="N31" s="438"/>
      <c r="O31" s="351"/>
      <c r="P31" s="438"/>
      <c r="Q31" s="461">
        <f t="shared" si="5"/>
        <v>0</v>
      </c>
      <c r="R31" s="462">
        <f t="shared" si="6"/>
        <v>0</v>
      </c>
      <c r="S31" s="463">
        <v>0.0</v>
      </c>
    </row>
    <row r="32">
      <c r="A32" s="446"/>
      <c r="R32" s="464"/>
      <c r="S32" s="464"/>
    </row>
    <row r="33">
      <c r="A33" s="457" t="s">
        <v>402</v>
      </c>
      <c r="B33" s="351" t="s">
        <v>167</v>
      </c>
      <c r="C33" s="438" t="s">
        <v>286</v>
      </c>
      <c r="D33" s="438"/>
      <c r="E33" s="458"/>
      <c r="F33" s="458"/>
      <c r="G33" s="458"/>
      <c r="H33" s="458"/>
      <c r="I33" s="458"/>
      <c r="J33" s="458"/>
      <c r="K33" s="458"/>
      <c r="L33" s="458"/>
      <c r="M33" s="458"/>
      <c r="N33" s="458"/>
      <c r="O33" s="458"/>
      <c r="P33" s="458"/>
      <c r="Q33" s="459">
        <f t="shared" ref="Q33:Q35" si="7">SUM(E33:P33)</f>
        <v>0</v>
      </c>
      <c r="R33" s="460">
        <f t="shared" ref="R33:R35" si="8">Q33</f>
        <v>0</v>
      </c>
      <c r="S33" s="452">
        <f>SUM(R34+R35)</f>
        <v>0</v>
      </c>
    </row>
    <row r="34">
      <c r="A34" s="457" t="s">
        <v>403</v>
      </c>
      <c r="B34" s="351" t="s">
        <v>170</v>
      </c>
      <c r="C34" s="438" t="s">
        <v>290</v>
      </c>
      <c r="D34" s="438"/>
      <c r="E34" s="438"/>
      <c r="F34" s="438"/>
      <c r="G34" s="438"/>
      <c r="H34" s="438"/>
      <c r="I34" s="438"/>
      <c r="J34" s="438"/>
      <c r="K34" s="351"/>
      <c r="L34" s="351"/>
      <c r="M34" s="351"/>
      <c r="N34" s="438"/>
      <c r="O34" s="351"/>
      <c r="P34" s="438"/>
      <c r="Q34" s="461">
        <f t="shared" si="7"/>
        <v>0</v>
      </c>
      <c r="R34" s="462">
        <f t="shared" si="8"/>
        <v>0</v>
      </c>
      <c r="S34" s="463">
        <v>0.0</v>
      </c>
    </row>
    <row r="35">
      <c r="A35" s="457" t="s">
        <v>404</v>
      </c>
      <c r="B35" s="351" t="s">
        <v>174</v>
      </c>
      <c r="C35" s="438" t="s">
        <v>290</v>
      </c>
      <c r="D35" s="438"/>
      <c r="E35" s="438"/>
      <c r="F35" s="438"/>
      <c r="G35" s="438"/>
      <c r="H35" s="438"/>
      <c r="I35" s="438"/>
      <c r="J35" s="438"/>
      <c r="K35" s="351"/>
      <c r="L35" s="351"/>
      <c r="M35" s="351"/>
      <c r="N35" s="438"/>
      <c r="O35" s="351"/>
      <c r="P35" s="438"/>
      <c r="Q35" s="461">
        <f t="shared" si="7"/>
        <v>0</v>
      </c>
      <c r="R35" s="462">
        <f t="shared" si="8"/>
        <v>0</v>
      </c>
      <c r="S35" s="463">
        <v>0.0</v>
      </c>
    </row>
    <row r="36">
      <c r="A36" s="26"/>
      <c r="B36" s="303"/>
      <c r="C36" s="303"/>
      <c r="D36" s="303"/>
      <c r="E36" s="303"/>
      <c r="F36" s="303"/>
      <c r="G36" s="303"/>
      <c r="H36" s="303"/>
      <c r="I36" s="303"/>
      <c r="J36" s="303"/>
      <c r="K36" s="303"/>
      <c r="L36" s="303"/>
      <c r="M36" s="303"/>
      <c r="N36" s="303"/>
      <c r="O36" s="303"/>
      <c r="P36" s="303"/>
      <c r="Q36" s="303"/>
      <c r="R36" s="303"/>
      <c r="S36" s="303"/>
    </row>
    <row r="37">
      <c r="A37" s="466" t="s">
        <v>405</v>
      </c>
    </row>
    <row r="38">
      <c r="A38" s="26"/>
      <c r="B38" s="303"/>
      <c r="C38" s="303"/>
      <c r="D38" s="303"/>
      <c r="E38" s="303"/>
      <c r="F38" s="303"/>
      <c r="G38" s="303"/>
      <c r="H38" s="303"/>
      <c r="I38" s="303"/>
      <c r="J38" s="303"/>
      <c r="K38" s="303"/>
      <c r="L38" s="303"/>
      <c r="M38" s="303"/>
      <c r="N38" s="303"/>
      <c r="O38" s="303"/>
      <c r="P38" s="303"/>
      <c r="Q38" s="303"/>
      <c r="R38" s="303"/>
      <c r="S38" s="303"/>
    </row>
    <row r="39">
      <c r="A39" s="432" t="s">
        <v>265</v>
      </c>
      <c r="B39" s="433" t="s">
        <v>382</v>
      </c>
      <c r="C39" s="433" t="s">
        <v>383</v>
      </c>
      <c r="D39" s="433" t="s">
        <v>384</v>
      </c>
      <c r="E39" s="433" t="s">
        <v>385</v>
      </c>
      <c r="F39" s="433" t="s">
        <v>386</v>
      </c>
      <c r="G39" s="433" t="s">
        <v>387</v>
      </c>
      <c r="H39" s="433" t="s">
        <v>388</v>
      </c>
      <c r="I39" s="433" t="s">
        <v>389</v>
      </c>
      <c r="J39" s="433" t="s">
        <v>390</v>
      </c>
      <c r="K39" s="433" t="s">
        <v>391</v>
      </c>
      <c r="L39" s="433" t="s">
        <v>392</v>
      </c>
      <c r="M39" s="433" t="s">
        <v>393</v>
      </c>
      <c r="N39" s="433" t="s">
        <v>394</v>
      </c>
      <c r="O39" s="433" t="s">
        <v>395</v>
      </c>
      <c r="P39" s="433" t="s">
        <v>396</v>
      </c>
      <c r="Q39" s="434" t="s">
        <v>397</v>
      </c>
      <c r="R39" s="435" t="s">
        <v>398</v>
      </c>
      <c r="S39" s="20"/>
    </row>
    <row r="40">
      <c r="A40" s="266"/>
      <c r="B40" s="53"/>
      <c r="C40" s="53"/>
      <c r="D40" s="53"/>
      <c r="E40" s="53"/>
      <c r="F40" s="53"/>
      <c r="G40" s="53"/>
      <c r="H40" s="53"/>
      <c r="I40" s="53"/>
      <c r="J40" s="53"/>
      <c r="K40" s="53"/>
      <c r="L40" s="53"/>
      <c r="M40" s="53"/>
      <c r="N40" s="53"/>
      <c r="O40" s="53"/>
      <c r="P40" s="53"/>
      <c r="Q40" s="53"/>
      <c r="R40" s="436" t="s">
        <v>363</v>
      </c>
      <c r="S40" s="436" t="s">
        <v>365</v>
      </c>
    </row>
    <row r="41">
      <c r="A41" s="437" t="s">
        <v>272</v>
      </c>
      <c r="B41" s="438" t="s">
        <v>153</v>
      </c>
      <c r="C41" s="438" t="s">
        <v>275</v>
      </c>
      <c r="D41" s="438"/>
      <c r="E41" s="439"/>
      <c r="F41" s="439"/>
      <c r="G41" s="439"/>
      <c r="H41" s="439"/>
      <c r="I41" s="439"/>
      <c r="J41" s="439"/>
      <c r="K41" s="440"/>
      <c r="L41" s="439"/>
      <c r="M41" s="439"/>
      <c r="N41" s="439"/>
      <c r="O41" s="439"/>
      <c r="P41" s="441"/>
      <c r="Q41" s="442">
        <v>0.0</v>
      </c>
      <c r="R41" s="443">
        <f t="shared" ref="R41:R42" si="9">Q41</f>
        <v>0</v>
      </c>
      <c r="S41" s="444">
        <v>0.0</v>
      </c>
    </row>
    <row r="42">
      <c r="A42" s="437" t="s">
        <v>280</v>
      </c>
      <c r="B42" s="438" t="s">
        <v>163</v>
      </c>
      <c r="C42" s="438" t="s">
        <v>283</v>
      </c>
      <c r="D42" s="438"/>
      <c r="E42" s="439"/>
      <c r="F42" s="439"/>
      <c r="G42" s="439"/>
      <c r="H42" s="439"/>
      <c r="I42" s="439"/>
      <c r="J42" s="439"/>
      <c r="K42" s="439"/>
      <c r="L42" s="439"/>
      <c r="M42" s="439"/>
      <c r="N42" s="439"/>
      <c r="O42" s="439"/>
      <c r="P42" s="439"/>
      <c r="Q42" s="445">
        <v>0.0</v>
      </c>
      <c r="R42" s="443">
        <f t="shared" si="9"/>
        <v>0</v>
      </c>
      <c r="S42" s="444">
        <v>0.0</v>
      </c>
    </row>
    <row r="43">
      <c r="A43" s="446"/>
      <c r="R43" s="447"/>
      <c r="S43" s="447"/>
    </row>
    <row r="44">
      <c r="A44" s="448" t="s">
        <v>216</v>
      </c>
      <c r="B44" s="265" t="s">
        <v>165</v>
      </c>
      <c r="C44" s="265" t="s">
        <v>286</v>
      </c>
      <c r="D44" s="265"/>
      <c r="E44" s="449"/>
      <c r="F44" s="449"/>
      <c r="G44" s="449"/>
      <c r="H44" s="449"/>
      <c r="I44" s="449"/>
      <c r="J44" s="449"/>
      <c r="K44" s="449"/>
      <c r="L44" s="449"/>
      <c r="M44" s="449"/>
      <c r="N44" s="449"/>
      <c r="O44" s="449"/>
      <c r="P44" s="449"/>
      <c r="Q44" s="450">
        <v>0.0</v>
      </c>
      <c r="R44" s="451">
        <f t="shared" ref="R44:R46" si="10">Q44</f>
        <v>0</v>
      </c>
      <c r="S44" s="452">
        <f>SUM(R45+R46)</f>
        <v>0</v>
      </c>
    </row>
    <row r="45">
      <c r="A45" s="448" t="s">
        <v>217</v>
      </c>
      <c r="B45" s="265" t="s">
        <v>168</v>
      </c>
      <c r="C45" s="265" t="s">
        <v>290</v>
      </c>
      <c r="D45" s="265"/>
      <c r="E45" s="265"/>
      <c r="F45" s="265"/>
      <c r="G45" s="255"/>
      <c r="H45" s="265"/>
      <c r="I45" s="265"/>
      <c r="J45" s="265"/>
      <c r="K45" s="255"/>
      <c r="L45" s="255"/>
      <c r="M45" s="255"/>
      <c r="N45" s="265"/>
      <c r="O45" s="255"/>
      <c r="P45" s="255"/>
      <c r="Q45" s="453">
        <f t="shared" ref="Q45:Q46" si="11">SUM(E45:P45)</f>
        <v>0</v>
      </c>
      <c r="R45" s="454">
        <f t="shared" si="10"/>
        <v>0</v>
      </c>
      <c r="S45" s="455" t="str">
        <f t="shared" ref="S45:S46" si="12">(R45/R26)*S26</f>
        <v>#DIV/0!</v>
      </c>
    </row>
    <row r="46">
      <c r="A46" s="448" t="s">
        <v>220</v>
      </c>
      <c r="B46" s="265" t="s">
        <v>172</v>
      </c>
      <c r="C46" s="265" t="s">
        <v>290</v>
      </c>
      <c r="D46" s="265"/>
      <c r="E46" s="265"/>
      <c r="F46" s="265"/>
      <c r="G46" s="265"/>
      <c r="H46" s="265"/>
      <c r="I46" s="265"/>
      <c r="J46" s="265"/>
      <c r="K46" s="255"/>
      <c r="L46" s="255"/>
      <c r="M46" s="255"/>
      <c r="N46" s="265"/>
      <c r="O46" s="255"/>
      <c r="P46" s="265"/>
      <c r="Q46" s="453">
        <f t="shared" si="11"/>
        <v>0</v>
      </c>
      <c r="R46" s="454">
        <f t="shared" si="10"/>
        <v>0</v>
      </c>
      <c r="S46" s="455" t="str">
        <f t="shared" si="12"/>
        <v>#DIV/0!</v>
      </c>
    </row>
    <row r="47">
      <c r="A47" s="446"/>
      <c r="R47" s="456"/>
      <c r="S47" s="456"/>
    </row>
    <row r="48">
      <c r="A48" s="457" t="s">
        <v>399</v>
      </c>
      <c r="B48" s="438" t="s">
        <v>165</v>
      </c>
      <c r="C48" s="438" t="s">
        <v>286</v>
      </c>
      <c r="D48" s="438"/>
      <c r="E48" s="458"/>
      <c r="F48" s="458"/>
      <c r="G48" s="458"/>
      <c r="H48" s="458"/>
      <c r="I48" s="458"/>
      <c r="J48" s="458"/>
      <c r="K48" s="458"/>
      <c r="L48" s="458"/>
      <c r="M48" s="458"/>
      <c r="N48" s="458"/>
      <c r="O48" s="458"/>
      <c r="P48" s="458"/>
      <c r="Q48" s="459">
        <f t="shared" ref="Q48:Q50" si="13">SUM(E48:P48)</f>
        <v>0</v>
      </c>
      <c r="R48" s="460">
        <f t="shared" ref="R48:R50" si="14">Q48</f>
        <v>0</v>
      </c>
      <c r="S48" s="452">
        <f>SUM(R49+R50)</f>
        <v>0</v>
      </c>
    </row>
    <row r="49">
      <c r="A49" s="457" t="s">
        <v>400</v>
      </c>
      <c r="B49" s="438" t="s">
        <v>168</v>
      </c>
      <c r="C49" s="438" t="s">
        <v>290</v>
      </c>
      <c r="D49" s="438"/>
      <c r="E49" s="438"/>
      <c r="F49" s="438"/>
      <c r="G49" s="438"/>
      <c r="H49" s="438"/>
      <c r="I49" s="438"/>
      <c r="J49" s="438"/>
      <c r="K49" s="351"/>
      <c r="L49" s="351"/>
      <c r="M49" s="351"/>
      <c r="N49" s="438"/>
      <c r="O49" s="351"/>
      <c r="P49" s="438"/>
      <c r="Q49" s="453">
        <f t="shared" si="13"/>
        <v>0</v>
      </c>
      <c r="R49" s="462">
        <f t="shared" si="14"/>
        <v>0</v>
      </c>
      <c r="S49" s="455" t="str">
        <f t="shared" ref="S49:S50" si="15">(R49/R30)*S30</f>
        <v>#DIV/0!</v>
      </c>
    </row>
    <row r="50">
      <c r="A50" s="457" t="s">
        <v>401</v>
      </c>
      <c r="B50" s="438" t="s">
        <v>172</v>
      </c>
      <c r="C50" s="438" t="s">
        <v>290</v>
      </c>
      <c r="D50" s="438"/>
      <c r="E50" s="438"/>
      <c r="F50" s="438"/>
      <c r="G50" s="438"/>
      <c r="H50" s="438"/>
      <c r="I50" s="438"/>
      <c r="J50" s="438"/>
      <c r="K50" s="351"/>
      <c r="L50" s="351"/>
      <c r="M50" s="351"/>
      <c r="N50" s="438"/>
      <c r="O50" s="351"/>
      <c r="P50" s="438"/>
      <c r="Q50" s="453">
        <f t="shared" si="13"/>
        <v>0</v>
      </c>
      <c r="R50" s="462">
        <f t="shared" si="14"/>
        <v>0</v>
      </c>
      <c r="S50" s="455" t="str">
        <f t="shared" si="15"/>
        <v>#DIV/0!</v>
      </c>
    </row>
    <row r="51">
      <c r="A51" s="446"/>
      <c r="R51" s="464"/>
      <c r="S51" s="464"/>
    </row>
    <row r="52">
      <c r="A52" s="457" t="s">
        <v>402</v>
      </c>
      <c r="B52" s="351" t="s">
        <v>167</v>
      </c>
      <c r="C52" s="438" t="s">
        <v>286</v>
      </c>
      <c r="D52" s="438"/>
      <c r="E52" s="458"/>
      <c r="F52" s="458"/>
      <c r="G52" s="458"/>
      <c r="H52" s="458"/>
      <c r="I52" s="458"/>
      <c r="J52" s="458"/>
      <c r="K52" s="458"/>
      <c r="L52" s="458"/>
      <c r="M52" s="458"/>
      <c r="N52" s="458"/>
      <c r="O52" s="458"/>
      <c r="P52" s="458"/>
      <c r="Q52" s="459">
        <f t="shared" ref="Q52:Q54" si="16">SUM(E52:P52)</f>
        <v>0</v>
      </c>
      <c r="R52" s="460">
        <f t="shared" ref="R52:R54" si="17">Q52</f>
        <v>0</v>
      </c>
      <c r="S52" s="452">
        <f>SUM(R53+R54)</f>
        <v>0</v>
      </c>
    </row>
    <row r="53">
      <c r="A53" s="457" t="s">
        <v>403</v>
      </c>
      <c r="B53" s="351" t="s">
        <v>170</v>
      </c>
      <c r="C53" s="438" t="s">
        <v>290</v>
      </c>
      <c r="D53" s="438"/>
      <c r="E53" s="438"/>
      <c r="F53" s="438"/>
      <c r="G53" s="438"/>
      <c r="H53" s="438"/>
      <c r="I53" s="438"/>
      <c r="J53" s="438"/>
      <c r="K53" s="351"/>
      <c r="L53" s="351"/>
      <c r="M53" s="351"/>
      <c r="N53" s="438"/>
      <c r="O53" s="351"/>
      <c r="P53" s="438"/>
      <c r="Q53" s="453">
        <f t="shared" si="16"/>
        <v>0</v>
      </c>
      <c r="R53" s="462">
        <f t="shared" si="17"/>
        <v>0</v>
      </c>
      <c r="S53" s="455" t="str">
        <f t="shared" ref="S53:S54" si="18">(R53/R34)*S34</f>
        <v>#DIV/0!</v>
      </c>
    </row>
    <row r="54">
      <c r="A54" s="457" t="s">
        <v>404</v>
      </c>
      <c r="B54" s="351" t="s">
        <v>174</v>
      </c>
      <c r="C54" s="438" t="s">
        <v>290</v>
      </c>
      <c r="D54" s="438"/>
      <c r="E54" s="438"/>
      <c r="F54" s="438"/>
      <c r="G54" s="438"/>
      <c r="H54" s="438"/>
      <c r="I54" s="438"/>
      <c r="J54" s="438"/>
      <c r="K54" s="351"/>
      <c r="L54" s="351"/>
      <c r="M54" s="351"/>
      <c r="N54" s="438"/>
      <c r="O54" s="351"/>
      <c r="P54" s="438"/>
      <c r="Q54" s="453">
        <f t="shared" si="16"/>
        <v>0</v>
      </c>
      <c r="R54" s="462">
        <f t="shared" si="17"/>
        <v>0</v>
      </c>
      <c r="S54" s="455" t="str">
        <f t="shared" si="18"/>
        <v>#DIV/0!</v>
      </c>
    </row>
    <row r="55" ht="15.75" customHeight="1">
      <c r="A55" s="26"/>
      <c r="B55" s="303"/>
      <c r="C55" s="303"/>
      <c r="D55" s="303"/>
      <c r="E55" s="303"/>
      <c r="F55" s="303"/>
      <c r="G55" s="303"/>
      <c r="H55" s="303"/>
      <c r="I55" s="303"/>
      <c r="J55" s="303"/>
      <c r="K55" s="303"/>
      <c r="L55" s="303"/>
      <c r="M55" s="303"/>
      <c r="N55" s="303"/>
      <c r="O55" s="303"/>
      <c r="P55" s="303"/>
      <c r="Q55" s="303"/>
      <c r="R55" s="303"/>
      <c r="S55" s="303"/>
    </row>
    <row r="56" ht="15.75" customHeight="1">
      <c r="A56" s="26"/>
      <c r="B56" s="303"/>
      <c r="C56" s="303"/>
      <c r="D56" s="303"/>
      <c r="E56" s="303"/>
      <c r="F56" s="303"/>
      <c r="G56" s="303"/>
      <c r="H56" s="303"/>
      <c r="I56" s="303"/>
      <c r="J56" s="303"/>
      <c r="K56" s="303"/>
      <c r="L56" s="303"/>
      <c r="M56" s="303"/>
      <c r="N56" s="303"/>
      <c r="O56" s="303"/>
      <c r="P56" s="303"/>
      <c r="Q56" s="303"/>
      <c r="R56" s="303"/>
      <c r="S56" s="303"/>
    </row>
    <row r="57" ht="15.75" customHeight="1">
      <c r="A57" s="26"/>
      <c r="B57" s="303"/>
      <c r="C57" s="303"/>
      <c r="D57" s="303"/>
      <c r="E57" s="303"/>
      <c r="F57" s="303"/>
      <c r="G57" s="303"/>
      <c r="H57" s="303"/>
      <c r="I57" s="303"/>
      <c r="J57" s="303"/>
      <c r="K57" s="303"/>
      <c r="L57" s="303"/>
      <c r="M57" s="303"/>
      <c r="N57" s="303"/>
      <c r="O57" s="303"/>
      <c r="P57" s="303"/>
      <c r="Q57" s="303"/>
      <c r="R57" s="303"/>
      <c r="S57" s="303"/>
    </row>
    <row r="58" ht="15.75" customHeight="1">
      <c r="A58" s="26"/>
      <c r="B58" s="303"/>
      <c r="C58" s="303"/>
      <c r="D58" s="303"/>
      <c r="E58" s="303"/>
      <c r="F58" s="303"/>
      <c r="G58" s="303"/>
      <c r="H58" s="303"/>
      <c r="I58" s="303"/>
      <c r="J58" s="303"/>
      <c r="K58" s="303"/>
      <c r="L58" s="303"/>
      <c r="M58" s="303"/>
      <c r="N58" s="303"/>
      <c r="O58" s="303"/>
      <c r="P58" s="303"/>
      <c r="Q58" s="303"/>
      <c r="R58" s="303"/>
      <c r="S58" s="303"/>
    </row>
    <row r="59" ht="15.75" customHeight="1">
      <c r="A59" s="26"/>
      <c r="B59" s="303"/>
      <c r="C59" s="303"/>
      <c r="D59" s="303"/>
      <c r="E59" s="303"/>
      <c r="F59" s="303"/>
      <c r="G59" s="303"/>
      <c r="H59" s="303"/>
      <c r="I59" s="303"/>
      <c r="J59" s="303"/>
      <c r="K59" s="303"/>
      <c r="L59" s="303"/>
      <c r="M59" s="303"/>
      <c r="N59" s="303"/>
      <c r="O59" s="303"/>
      <c r="P59" s="303"/>
      <c r="Q59" s="303"/>
      <c r="R59" s="303"/>
      <c r="S59" s="303"/>
    </row>
    <row r="60" ht="15.75" customHeight="1">
      <c r="A60" s="26"/>
      <c r="B60" s="303"/>
      <c r="C60" s="303"/>
      <c r="D60" s="303"/>
      <c r="E60" s="303"/>
      <c r="F60" s="303"/>
      <c r="G60" s="303"/>
      <c r="H60" s="303"/>
      <c r="I60" s="303"/>
      <c r="J60" s="303"/>
      <c r="K60" s="303"/>
      <c r="L60" s="303"/>
      <c r="M60" s="303"/>
      <c r="N60" s="303"/>
      <c r="O60" s="303"/>
      <c r="P60" s="303"/>
      <c r="Q60" s="303"/>
      <c r="R60" s="303"/>
      <c r="S60" s="303"/>
    </row>
    <row r="61" ht="15.75" customHeight="1">
      <c r="A61" s="26"/>
      <c r="B61" s="303"/>
      <c r="C61" s="303"/>
      <c r="D61" s="303"/>
      <c r="E61" s="303"/>
      <c r="F61" s="303"/>
      <c r="G61" s="303"/>
      <c r="H61" s="303"/>
      <c r="I61" s="303"/>
      <c r="J61" s="303"/>
      <c r="K61" s="303"/>
      <c r="L61" s="303"/>
      <c r="M61" s="303"/>
      <c r="N61" s="303"/>
      <c r="O61" s="303"/>
      <c r="P61" s="303"/>
      <c r="Q61" s="303"/>
      <c r="R61" s="303"/>
      <c r="S61" s="303"/>
    </row>
    <row r="62" ht="15.75" customHeight="1">
      <c r="A62" s="26"/>
      <c r="B62" s="303"/>
      <c r="C62" s="303"/>
      <c r="D62" s="303"/>
      <c r="E62" s="303"/>
      <c r="F62" s="303"/>
      <c r="G62" s="303"/>
      <c r="H62" s="303"/>
      <c r="I62" s="303"/>
      <c r="J62" s="303"/>
      <c r="K62" s="303"/>
      <c r="L62" s="303"/>
      <c r="M62" s="303"/>
      <c r="N62" s="303"/>
      <c r="O62" s="303"/>
      <c r="P62" s="303"/>
      <c r="Q62" s="303"/>
      <c r="R62" s="303"/>
      <c r="S62" s="303"/>
    </row>
  </sheetData>
  <mergeCells count="64">
    <mergeCell ref="A7:B7"/>
    <mergeCell ref="A8:B8"/>
    <mergeCell ref="A9:B10"/>
    <mergeCell ref="A11:B11"/>
    <mergeCell ref="A12:B12"/>
    <mergeCell ref="A20:A21"/>
    <mergeCell ref="B20:B21"/>
    <mergeCell ref="A39:A40"/>
    <mergeCell ref="B39:B40"/>
    <mergeCell ref="C39:C40"/>
    <mergeCell ref="D39:D40"/>
    <mergeCell ref="E39:E40"/>
    <mergeCell ref="F39:F40"/>
    <mergeCell ref="G39:G40"/>
    <mergeCell ref="O39:O40"/>
    <mergeCell ref="P39:P40"/>
    <mergeCell ref="Q39:Q40"/>
    <mergeCell ref="A43:Q43"/>
    <mergeCell ref="A47:Q47"/>
    <mergeCell ref="A51:Q51"/>
    <mergeCell ref="H39:H40"/>
    <mergeCell ref="I39:I40"/>
    <mergeCell ref="J39:J40"/>
    <mergeCell ref="K39:K40"/>
    <mergeCell ref="L39:L40"/>
    <mergeCell ref="M39:M40"/>
    <mergeCell ref="N39:N40"/>
    <mergeCell ref="A1:S1"/>
    <mergeCell ref="A3:S3"/>
    <mergeCell ref="A5:B5"/>
    <mergeCell ref="D5:S5"/>
    <mergeCell ref="A6:B6"/>
    <mergeCell ref="D6:S6"/>
    <mergeCell ref="D7:S7"/>
    <mergeCell ref="O17:Q17"/>
    <mergeCell ref="A18:Q18"/>
    <mergeCell ref="C8:S8"/>
    <mergeCell ref="C9:S10"/>
    <mergeCell ref="C11:S11"/>
    <mergeCell ref="C12:S12"/>
    <mergeCell ref="A14:S14"/>
    <mergeCell ref="K16:N16"/>
    <mergeCell ref="O16:S16"/>
    <mergeCell ref="C20:C21"/>
    <mergeCell ref="D20:D21"/>
    <mergeCell ref="E20:E21"/>
    <mergeCell ref="F20:F21"/>
    <mergeCell ref="G20:G21"/>
    <mergeCell ref="H20:H21"/>
    <mergeCell ref="I20:I21"/>
    <mergeCell ref="Q20:Q21"/>
    <mergeCell ref="R20:S20"/>
    <mergeCell ref="A24:Q24"/>
    <mergeCell ref="A28:Q28"/>
    <mergeCell ref="A32:Q32"/>
    <mergeCell ref="A37:S37"/>
    <mergeCell ref="R39:S39"/>
    <mergeCell ref="J20:J21"/>
    <mergeCell ref="K20:K21"/>
    <mergeCell ref="L20:L21"/>
    <mergeCell ref="M20:M21"/>
    <mergeCell ref="N20:N21"/>
    <mergeCell ref="O20:O21"/>
    <mergeCell ref="P20:P21"/>
  </mergeCells>
  <printOptions horizontalCentered="1"/>
  <pageMargins bottom="0.7480314960629921" footer="0.0" header="0.0" left="0.11811023622047245" right="0.11811023622047245" top="0.35433070866141736"/>
  <pageSetup fitToHeight="0" orientation="landscape"/>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outlinePr summaryBelow="0" summaryRight="0"/>
    <pageSetUpPr/>
  </sheetPr>
  <sheetViews>
    <sheetView workbookViewId="0">
      <pane ySplit="15.0" topLeftCell="A16" activePane="bottomLeft" state="frozen"/>
      <selection activeCell="B17" sqref="B17" pane="bottomLeft"/>
    </sheetView>
  </sheetViews>
  <sheetFormatPr customHeight="1" defaultColWidth="14.43" defaultRowHeight="15.0"/>
  <cols>
    <col customWidth="1" min="4" max="4" width="17.29"/>
    <col customWidth="1" min="5" max="5" width="19.0"/>
    <col customWidth="1" min="7" max="7" width="19.71"/>
    <col customWidth="1" min="8" max="8" width="17.57"/>
    <col customWidth="1" min="9" max="9" width="18.43"/>
  </cols>
  <sheetData>
    <row r="1" ht="111.0" customHeight="1">
      <c r="A1" s="249" t="s">
        <v>91</v>
      </c>
      <c r="B1" s="2"/>
      <c r="C1" s="2"/>
      <c r="D1" s="2"/>
      <c r="E1" s="2"/>
      <c r="F1" s="2"/>
      <c r="G1" s="2"/>
      <c r="H1" s="2"/>
      <c r="I1" s="2"/>
      <c r="J1" s="2"/>
      <c r="K1" s="3"/>
    </row>
    <row r="2">
      <c r="A2" s="467"/>
      <c r="B2" s="468"/>
      <c r="C2" s="468"/>
      <c r="D2" s="468"/>
      <c r="E2" s="468"/>
      <c r="F2" s="468"/>
      <c r="G2" s="468"/>
      <c r="H2" s="468"/>
      <c r="I2" s="468"/>
      <c r="J2" s="468"/>
      <c r="K2" s="468"/>
    </row>
    <row r="3">
      <c r="A3" s="330" t="s">
        <v>1</v>
      </c>
      <c r="B3" s="40"/>
      <c r="C3" s="40"/>
      <c r="D3" s="40"/>
      <c r="E3" s="40"/>
      <c r="F3" s="40"/>
      <c r="G3" s="40"/>
      <c r="H3" s="40"/>
      <c r="I3" s="40"/>
      <c r="J3" s="40"/>
      <c r="K3" s="41"/>
    </row>
    <row r="4">
      <c r="A4" s="469"/>
      <c r="B4" s="470"/>
      <c r="C4" s="470"/>
      <c r="D4" s="470"/>
      <c r="E4" s="470"/>
      <c r="F4" s="470"/>
      <c r="G4" s="470"/>
      <c r="H4" s="470"/>
      <c r="I4" s="470"/>
      <c r="J4" s="470"/>
      <c r="K4" s="470"/>
    </row>
    <row r="5">
      <c r="A5" s="418" t="s">
        <v>5</v>
      </c>
      <c r="B5" s="53"/>
      <c r="C5" s="471" t="str">
        <f>'Diagnóstico del problema'!D4</f>
        <v>CLAVE (AA00)</v>
      </c>
      <c r="D5" s="417" t="str">
        <f>'Descripción del problema'!C5</f>
        <v>NOMBRE DE LA SECRETARÍA O INSTITUTO</v>
      </c>
      <c r="E5" s="52"/>
      <c r="F5" s="52"/>
      <c r="G5" s="52"/>
      <c r="H5" s="52"/>
      <c r="I5" s="52"/>
      <c r="J5" s="52"/>
      <c r="K5" s="53"/>
    </row>
    <row r="6">
      <c r="A6" s="418" t="s">
        <v>8</v>
      </c>
      <c r="B6" s="53"/>
      <c r="C6" s="471" t="str">
        <f>'Diagnóstico del problema'!D5</f>
        <v>NUE (0000)</v>
      </c>
      <c r="D6" s="417" t="str">
        <f>'Descripción del problema'!C6</f>
        <v>NOMBRE DE LA UNIDAD RESPONSABLE</v>
      </c>
      <c r="E6" s="52"/>
      <c r="F6" s="52"/>
      <c r="G6" s="52"/>
      <c r="H6" s="52"/>
      <c r="I6" s="52"/>
      <c r="J6" s="52"/>
      <c r="K6" s="53"/>
    </row>
    <row r="7">
      <c r="A7" s="418" t="s">
        <v>2</v>
      </c>
      <c r="B7" s="53"/>
      <c r="C7" s="472" t="str">
        <f>'Descripción del problema'!B4</f>
        <v>CLAVE (AA00)</v>
      </c>
      <c r="D7" s="417" t="str">
        <f>'Descripción del problema'!C4</f>
        <v>NOMBRE DEL Pp</v>
      </c>
      <c r="E7" s="52"/>
      <c r="F7" s="52"/>
      <c r="G7" s="52"/>
      <c r="H7" s="52"/>
      <c r="I7" s="52"/>
      <c r="J7" s="52"/>
      <c r="K7" s="53"/>
    </row>
    <row r="8">
      <c r="A8" s="419" t="s">
        <v>10</v>
      </c>
      <c r="B8" s="53"/>
      <c r="C8" s="46" t="str">
        <f>'Descripción del problema'!B7</f>
        <v>VIVIENDA</v>
      </c>
      <c r="D8" s="19"/>
      <c r="E8" s="19"/>
      <c r="F8" s="19"/>
      <c r="G8" s="19"/>
      <c r="H8" s="19"/>
      <c r="I8" s="19"/>
      <c r="J8" s="19"/>
      <c r="K8" s="20"/>
    </row>
    <row r="9">
      <c r="A9" s="420" t="s">
        <v>224</v>
      </c>
      <c r="B9" s="147"/>
      <c r="C9" s="303" t="str">
        <f>'Calendarizado Programado'!C9</f>
        <v/>
      </c>
      <c r="K9" s="147"/>
    </row>
    <row r="10">
      <c r="A10" s="91"/>
      <c r="B10" s="53"/>
      <c r="C10" s="52"/>
      <c r="D10" s="52"/>
      <c r="E10" s="52"/>
      <c r="F10" s="52"/>
      <c r="G10" s="52"/>
      <c r="H10" s="52"/>
      <c r="I10" s="52"/>
      <c r="J10" s="52"/>
      <c r="K10" s="53"/>
    </row>
    <row r="11">
      <c r="A11" s="418" t="s">
        <v>406</v>
      </c>
      <c r="B11" s="53"/>
      <c r="C11" s="417" t="str">
        <f>'Calendarizado Programado'!C11</f>
        <v>Explica brevemente la forma por la cual se pretende solucionar el problema y costo aproximado.</v>
      </c>
      <c r="D11" s="52"/>
      <c r="E11" s="52"/>
      <c r="F11" s="52"/>
      <c r="G11" s="52"/>
      <c r="H11" s="52"/>
      <c r="I11" s="52"/>
      <c r="J11" s="52"/>
      <c r="K11" s="53"/>
    </row>
    <row r="12">
      <c r="A12" s="418" t="s">
        <v>231</v>
      </c>
      <c r="B12" s="53"/>
      <c r="C12" s="471" t="str">
        <f>'Datos Generales del Programa'!C17</f>
        <v/>
      </c>
      <c r="D12" s="417" t="str">
        <f>'Datos Generales del Programa'!D17</f>
        <v>Número de beneficiarios</v>
      </c>
      <c r="E12" s="52"/>
      <c r="F12" s="52"/>
      <c r="G12" s="52"/>
      <c r="H12" s="52"/>
      <c r="I12" s="52"/>
      <c r="J12" s="52"/>
      <c r="K12" s="53"/>
    </row>
    <row r="13">
      <c r="A13" s="473"/>
      <c r="B13" s="474"/>
      <c r="C13" s="474"/>
      <c r="D13" s="474"/>
      <c r="E13" s="474"/>
      <c r="F13" s="474"/>
      <c r="G13" s="470"/>
      <c r="H13" s="470"/>
      <c r="I13" s="470"/>
      <c r="J13" s="470"/>
      <c r="K13" s="470"/>
    </row>
    <row r="14">
      <c r="A14" s="154" t="s">
        <v>407</v>
      </c>
    </row>
    <row r="15">
      <c r="A15" s="473"/>
      <c r="B15" s="474"/>
      <c r="C15" s="474"/>
      <c r="D15" s="474"/>
      <c r="E15" s="474"/>
      <c r="F15" s="474"/>
      <c r="G15" s="475"/>
      <c r="H15" s="475"/>
      <c r="I15" s="475"/>
      <c r="J15" s="476"/>
      <c r="K15" s="476"/>
    </row>
    <row r="16">
      <c r="A16" s="473"/>
      <c r="B16" s="474"/>
      <c r="C16" s="474"/>
      <c r="D16" s="474"/>
      <c r="E16" s="474"/>
      <c r="F16" s="477"/>
      <c r="G16" s="475" t="s">
        <v>408</v>
      </c>
      <c r="H16" s="52"/>
      <c r="I16" s="53"/>
      <c r="J16" s="476">
        <v>0.0</v>
      </c>
      <c r="K16" s="53"/>
    </row>
    <row r="17">
      <c r="A17" s="473"/>
      <c r="B17" s="474"/>
      <c r="C17" s="474"/>
      <c r="D17" s="474"/>
      <c r="E17" s="474"/>
      <c r="F17" s="477"/>
      <c r="G17" s="475" t="s">
        <v>409</v>
      </c>
      <c r="H17" s="52"/>
      <c r="I17" s="53"/>
      <c r="J17" s="476">
        <v>0.0</v>
      </c>
      <c r="K17" s="53"/>
    </row>
    <row r="18">
      <c r="A18" s="467"/>
      <c r="B18" s="468"/>
      <c r="C18" s="468"/>
      <c r="D18" s="468"/>
      <c r="E18" s="468"/>
      <c r="F18" s="468"/>
      <c r="G18" s="468"/>
      <c r="H18" s="468"/>
      <c r="I18" s="468"/>
      <c r="J18" s="468"/>
      <c r="K18" s="468"/>
    </row>
    <row r="19">
      <c r="A19" s="478" t="s">
        <v>410</v>
      </c>
      <c r="B19" s="52"/>
      <c r="C19" s="52"/>
      <c r="D19" s="52"/>
      <c r="E19" s="52"/>
      <c r="F19" s="52"/>
      <c r="G19" s="52"/>
      <c r="H19" s="52"/>
      <c r="I19" s="52"/>
      <c r="J19" s="52"/>
      <c r="K19" s="52"/>
    </row>
    <row r="20">
      <c r="A20" s="235" t="s">
        <v>411</v>
      </c>
      <c r="B20" s="53"/>
      <c r="C20" s="479" t="s">
        <v>412</v>
      </c>
      <c r="D20" s="480" t="s">
        <v>413</v>
      </c>
      <c r="E20" s="480" t="s">
        <v>414</v>
      </c>
      <c r="F20" s="479" t="s">
        <v>415</v>
      </c>
      <c r="G20" s="479" t="s">
        <v>416</v>
      </c>
      <c r="H20" s="479" t="s">
        <v>417</v>
      </c>
      <c r="I20" s="479" t="s">
        <v>418</v>
      </c>
      <c r="J20" s="479" t="s">
        <v>419</v>
      </c>
      <c r="K20" s="479" t="s">
        <v>420</v>
      </c>
    </row>
    <row r="21">
      <c r="A21" s="469" t="str">
        <f>D7</f>
        <v>NOMBRE DEL Pp</v>
      </c>
      <c r="B21" s="53"/>
      <c r="C21" s="481" t="str">
        <f>C11</f>
        <v>Explica brevemente la forma por la cual se pretende solucionar el problema y costo aproximado.</v>
      </c>
      <c r="D21" s="481"/>
      <c r="E21" s="481"/>
      <c r="F21" s="481"/>
      <c r="G21" s="481"/>
      <c r="H21" s="481"/>
      <c r="I21" s="481"/>
      <c r="J21" s="481"/>
      <c r="K21" s="481"/>
    </row>
    <row r="22">
      <c r="A22" s="482"/>
      <c r="B22" s="483"/>
      <c r="C22" s="483"/>
      <c r="D22" s="483"/>
      <c r="E22" s="483"/>
      <c r="F22" s="483"/>
      <c r="G22" s="483"/>
      <c r="H22" s="483"/>
      <c r="I22" s="483"/>
      <c r="J22" s="483"/>
      <c r="K22" s="483"/>
    </row>
    <row r="23">
      <c r="A23" s="234" t="s">
        <v>421</v>
      </c>
    </row>
    <row r="24">
      <c r="A24" s="484"/>
      <c r="B24" s="485"/>
      <c r="C24" s="485"/>
      <c r="D24" s="485"/>
      <c r="E24" s="470"/>
      <c r="F24" s="470"/>
      <c r="G24" s="485"/>
      <c r="H24" s="485"/>
      <c r="I24" s="486"/>
      <c r="J24" s="486"/>
      <c r="K24" s="470"/>
    </row>
    <row r="25">
      <c r="A25" s="235" t="s">
        <v>422</v>
      </c>
      <c r="B25" s="53"/>
      <c r="C25" s="479" t="s">
        <v>423</v>
      </c>
      <c r="D25" s="479" t="s">
        <v>424</v>
      </c>
      <c r="E25" s="479" t="s">
        <v>425</v>
      </c>
      <c r="F25" s="479" t="s">
        <v>426</v>
      </c>
      <c r="G25" s="479" t="s">
        <v>427</v>
      </c>
      <c r="H25" s="479" t="s">
        <v>428</v>
      </c>
      <c r="I25" s="479" t="s">
        <v>429</v>
      </c>
      <c r="J25" s="479" t="s">
        <v>430</v>
      </c>
      <c r="K25" s="479" t="s">
        <v>431</v>
      </c>
    </row>
    <row r="26">
      <c r="A26" s="484" t="str">
        <f>A21</f>
        <v>NOMBRE DEL Pp</v>
      </c>
      <c r="B26" s="53"/>
      <c r="C26" s="487">
        <v>0.0</v>
      </c>
      <c r="D26" s="487">
        <v>0.0</v>
      </c>
      <c r="E26" s="487">
        <v>0.0</v>
      </c>
      <c r="F26" s="487">
        <v>0.0</v>
      </c>
      <c r="G26" s="487">
        <v>0.0</v>
      </c>
      <c r="H26" s="487">
        <v>0.0</v>
      </c>
      <c r="I26" s="487">
        <v>0.0</v>
      </c>
      <c r="J26" s="488" t="s">
        <v>432</v>
      </c>
      <c r="K26" s="488" t="s">
        <v>433</v>
      </c>
    </row>
    <row r="27">
      <c r="A27" s="489" t="s">
        <v>434</v>
      </c>
      <c r="B27" s="53"/>
      <c r="C27" s="490">
        <f t="shared" ref="C27:I27" si="1">SUM(C26)</f>
        <v>0</v>
      </c>
      <c r="D27" s="490">
        <f t="shared" si="1"/>
        <v>0</v>
      </c>
      <c r="E27" s="490">
        <f t="shared" si="1"/>
        <v>0</v>
      </c>
      <c r="F27" s="490">
        <f t="shared" si="1"/>
        <v>0</v>
      </c>
      <c r="G27" s="490">
        <f t="shared" si="1"/>
        <v>0</v>
      </c>
      <c r="H27" s="490">
        <f t="shared" si="1"/>
        <v>0</v>
      </c>
      <c r="I27" s="491">
        <f t="shared" si="1"/>
        <v>0</v>
      </c>
      <c r="J27" s="266"/>
      <c r="K27" s="266"/>
    </row>
    <row r="28">
      <c r="A28" s="473"/>
      <c r="B28" s="474"/>
      <c r="C28" s="474"/>
      <c r="D28" s="474"/>
      <c r="E28" s="474"/>
      <c r="F28" s="474"/>
      <c r="G28" s="474"/>
      <c r="H28" s="474"/>
      <c r="I28" s="474"/>
      <c r="J28" s="474"/>
      <c r="K28" s="474"/>
    </row>
    <row r="29">
      <c r="A29" s="492" t="s">
        <v>435</v>
      </c>
    </row>
    <row r="30">
      <c r="A30" s="469"/>
      <c r="B30" s="470"/>
      <c r="C30" s="470"/>
      <c r="D30" s="470"/>
      <c r="E30" s="470"/>
      <c r="F30" s="470"/>
      <c r="G30" s="470"/>
      <c r="H30" s="470"/>
      <c r="I30" s="470"/>
      <c r="J30" s="470"/>
      <c r="K30" s="470"/>
    </row>
    <row r="31">
      <c r="A31" s="493" t="s">
        <v>436</v>
      </c>
      <c r="B31" s="236" t="s">
        <v>437</v>
      </c>
      <c r="C31" s="52"/>
      <c r="D31" s="52"/>
      <c r="E31" s="277" t="s">
        <v>423</v>
      </c>
      <c r="F31" s="479" t="s">
        <v>424</v>
      </c>
      <c r="G31" s="479" t="s">
        <v>425</v>
      </c>
      <c r="H31" s="479" t="s">
        <v>426</v>
      </c>
      <c r="I31" s="479" t="s">
        <v>427</v>
      </c>
      <c r="J31" s="479" t="s">
        <v>428</v>
      </c>
      <c r="K31" s="479" t="s">
        <v>429</v>
      </c>
    </row>
    <row r="32">
      <c r="A32" s="494"/>
      <c r="B32" s="470"/>
      <c r="C32" s="52"/>
      <c r="D32" s="53"/>
      <c r="E32" s="495">
        <v>0.0</v>
      </c>
      <c r="F32" s="495">
        <v>0.0</v>
      </c>
      <c r="G32" s="495">
        <v>0.0</v>
      </c>
      <c r="H32" s="495">
        <v>0.0</v>
      </c>
      <c r="I32" s="495">
        <v>0.0</v>
      </c>
      <c r="J32" s="495">
        <v>0.0</v>
      </c>
      <c r="K32" s="495">
        <v>0.0</v>
      </c>
    </row>
    <row r="33">
      <c r="A33" s="494"/>
      <c r="B33" s="470"/>
      <c r="C33" s="52"/>
      <c r="D33" s="53"/>
      <c r="E33" s="495">
        <v>0.0</v>
      </c>
      <c r="F33" s="495">
        <v>0.0</v>
      </c>
      <c r="G33" s="495">
        <v>0.0</v>
      </c>
      <c r="H33" s="495">
        <v>0.0</v>
      </c>
      <c r="I33" s="495">
        <v>0.0</v>
      </c>
      <c r="J33" s="495">
        <v>0.0</v>
      </c>
      <c r="K33" s="495">
        <v>0.0</v>
      </c>
    </row>
    <row r="34">
      <c r="A34" s="494"/>
      <c r="B34" s="470"/>
      <c r="C34" s="52"/>
      <c r="D34" s="53"/>
      <c r="E34" s="495">
        <v>0.0</v>
      </c>
      <c r="F34" s="495">
        <v>0.0</v>
      </c>
      <c r="G34" s="495">
        <v>0.0</v>
      </c>
      <c r="H34" s="495">
        <v>0.0</v>
      </c>
      <c r="I34" s="495">
        <v>0.0</v>
      </c>
      <c r="J34" s="495">
        <v>0.0</v>
      </c>
      <c r="K34" s="495">
        <v>0.0</v>
      </c>
    </row>
    <row r="35">
      <c r="A35" s="489" t="s">
        <v>438</v>
      </c>
      <c r="B35" s="52"/>
      <c r="C35" s="52"/>
      <c r="D35" s="53"/>
      <c r="E35" s="490">
        <f t="shared" ref="E35:K35" si="2">SUM(E32:E34)</f>
        <v>0</v>
      </c>
      <c r="F35" s="490">
        <f t="shared" si="2"/>
        <v>0</v>
      </c>
      <c r="G35" s="490">
        <f t="shared" si="2"/>
        <v>0</v>
      </c>
      <c r="H35" s="490">
        <f t="shared" si="2"/>
        <v>0</v>
      </c>
      <c r="I35" s="490">
        <f t="shared" si="2"/>
        <v>0</v>
      </c>
      <c r="J35" s="490">
        <f t="shared" si="2"/>
        <v>0</v>
      </c>
      <c r="K35" s="490">
        <f t="shared" si="2"/>
        <v>0</v>
      </c>
    </row>
    <row r="36">
      <c r="A36" s="473"/>
      <c r="B36" s="474"/>
      <c r="C36" s="474"/>
      <c r="D36" s="474"/>
      <c r="E36" s="474"/>
      <c r="F36" s="474"/>
      <c r="G36" s="474"/>
      <c r="H36" s="474"/>
      <c r="I36" s="474"/>
      <c r="J36" s="474"/>
      <c r="K36" s="474"/>
    </row>
    <row r="37">
      <c r="A37" s="492" t="s">
        <v>435</v>
      </c>
    </row>
    <row r="38">
      <c r="A38" s="469"/>
      <c r="B38" s="470"/>
      <c r="C38" s="470"/>
      <c r="D38" s="470"/>
      <c r="E38" s="470"/>
      <c r="F38" s="470"/>
      <c r="G38" s="470"/>
      <c r="H38" s="470"/>
      <c r="I38" s="470"/>
      <c r="J38" s="470"/>
      <c r="K38" s="470"/>
    </row>
    <row r="39">
      <c r="A39" s="493" t="s">
        <v>436</v>
      </c>
      <c r="B39" s="236" t="s">
        <v>437</v>
      </c>
      <c r="C39" s="52"/>
      <c r="D39" s="52"/>
      <c r="E39" s="277" t="s">
        <v>423</v>
      </c>
      <c r="F39" s="479" t="s">
        <v>424</v>
      </c>
      <c r="G39" s="479" t="s">
        <v>425</v>
      </c>
      <c r="H39" s="479" t="s">
        <v>426</v>
      </c>
      <c r="I39" s="479" t="s">
        <v>427</v>
      </c>
      <c r="J39" s="479" t="s">
        <v>428</v>
      </c>
      <c r="K39" s="479" t="s">
        <v>429</v>
      </c>
    </row>
    <row r="40">
      <c r="A40" s="494"/>
      <c r="B40" s="470"/>
      <c r="C40" s="52"/>
      <c r="D40" s="53"/>
      <c r="E40" s="495">
        <v>0.0</v>
      </c>
      <c r="F40" s="495">
        <v>0.0</v>
      </c>
      <c r="G40" s="495">
        <v>0.0</v>
      </c>
      <c r="H40" s="495">
        <v>0.0</v>
      </c>
      <c r="I40" s="495">
        <v>0.0</v>
      </c>
      <c r="J40" s="495">
        <v>0.0</v>
      </c>
      <c r="K40" s="495">
        <v>0.0</v>
      </c>
    </row>
    <row r="41">
      <c r="A41" s="494"/>
      <c r="B41" s="470"/>
      <c r="C41" s="52"/>
      <c r="D41" s="53"/>
      <c r="E41" s="495">
        <v>0.0</v>
      </c>
      <c r="F41" s="495">
        <v>0.0</v>
      </c>
      <c r="G41" s="495">
        <v>0.0</v>
      </c>
      <c r="H41" s="495">
        <v>0.0</v>
      </c>
      <c r="I41" s="495">
        <v>0.0</v>
      </c>
      <c r="J41" s="495">
        <v>0.0</v>
      </c>
      <c r="K41" s="495">
        <v>0.0</v>
      </c>
    </row>
    <row r="42">
      <c r="A42" s="494"/>
      <c r="B42" s="470"/>
      <c r="C42" s="52"/>
      <c r="D42" s="53"/>
      <c r="E42" s="495">
        <v>0.0</v>
      </c>
      <c r="F42" s="495">
        <v>0.0</v>
      </c>
      <c r="G42" s="495">
        <v>0.0</v>
      </c>
      <c r="H42" s="495">
        <v>0.0</v>
      </c>
      <c r="I42" s="495">
        <v>0.0</v>
      </c>
      <c r="J42" s="495">
        <v>0.0</v>
      </c>
      <c r="K42" s="495">
        <v>0.0</v>
      </c>
    </row>
    <row r="43">
      <c r="A43" s="489" t="s">
        <v>438</v>
      </c>
      <c r="B43" s="52"/>
      <c r="C43" s="52"/>
      <c r="D43" s="53"/>
      <c r="E43" s="490">
        <f t="shared" ref="E43:K43" si="3">SUM(E40:E42)</f>
        <v>0</v>
      </c>
      <c r="F43" s="490">
        <f t="shared" si="3"/>
        <v>0</v>
      </c>
      <c r="G43" s="490">
        <f t="shared" si="3"/>
        <v>0</v>
      </c>
      <c r="H43" s="490">
        <f t="shared" si="3"/>
        <v>0</v>
      </c>
      <c r="I43" s="490">
        <f t="shared" si="3"/>
        <v>0</v>
      </c>
      <c r="J43" s="490">
        <f t="shared" si="3"/>
        <v>0</v>
      </c>
      <c r="K43" s="490">
        <f t="shared" si="3"/>
        <v>0</v>
      </c>
    </row>
    <row r="44">
      <c r="A44" s="473"/>
      <c r="B44" s="474"/>
      <c r="C44" s="474"/>
      <c r="D44" s="474"/>
      <c r="E44" s="474"/>
      <c r="F44" s="474"/>
      <c r="G44" s="474"/>
      <c r="H44" s="474"/>
      <c r="I44" s="474"/>
      <c r="J44" s="474"/>
      <c r="K44" s="474"/>
    </row>
    <row r="45">
      <c r="A45" s="473"/>
      <c r="B45" s="474"/>
      <c r="C45" s="474"/>
      <c r="D45" s="474"/>
      <c r="E45" s="474"/>
      <c r="F45" s="474"/>
      <c r="G45" s="474"/>
      <c r="H45" s="474"/>
      <c r="I45" s="474"/>
      <c r="J45" s="474"/>
      <c r="K45" s="474"/>
    </row>
    <row r="46">
      <c r="A46" s="467"/>
      <c r="B46" s="468"/>
      <c r="C46" s="468"/>
      <c r="D46" s="468"/>
      <c r="E46" s="468"/>
      <c r="F46" s="468"/>
      <c r="G46" s="468"/>
      <c r="H46" s="468"/>
      <c r="I46" s="468"/>
      <c r="J46" s="468"/>
      <c r="K46" s="468"/>
    </row>
    <row r="47">
      <c r="A47" s="467"/>
      <c r="B47" s="468"/>
      <c r="C47" s="468"/>
      <c r="D47" s="468"/>
      <c r="E47" s="468"/>
      <c r="F47" s="468"/>
      <c r="G47" s="468"/>
      <c r="H47" s="468"/>
      <c r="I47" s="468"/>
      <c r="J47" s="468"/>
      <c r="K47" s="468"/>
    </row>
    <row r="48">
      <c r="A48" s="467"/>
      <c r="B48" s="468"/>
      <c r="C48" s="468"/>
      <c r="D48" s="468"/>
      <c r="E48" s="468"/>
      <c r="F48" s="468"/>
      <c r="G48" s="468"/>
      <c r="H48" s="468"/>
      <c r="I48" s="468"/>
      <c r="J48" s="468"/>
      <c r="K48" s="468"/>
    </row>
    <row r="49">
      <c r="A49" s="467"/>
      <c r="B49" s="468"/>
      <c r="C49" s="468"/>
      <c r="D49" s="468"/>
      <c r="E49" s="468"/>
      <c r="F49" s="468"/>
      <c r="G49" s="468"/>
      <c r="H49" s="468"/>
      <c r="I49" s="468"/>
      <c r="J49" s="468"/>
      <c r="K49" s="468"/>
    </row>
    <row r="50">
      <c r="A50" s="467"/>
      <c r="B50" s="468"/>
      <c r="C50" s="468"/>
      <c r="D50" s="468"/>
      <c r="E50" s="468"/>
      <c r="F50" s="468"/>
      <c r="G50" s="468"/>
      <c r="H50" s="468"/>
      <c r="I50" s="468"/>
      <c r="J50" s="468"/>
      <c r="K50" s="468"/>
    </row>
    <row r="51">
      <c r="A51" s="467"/>
      <c r="B51" s="468"/>
      <c r="C51" s="468"/>
      <c r="D51" s="468"/>
      <c r="E51" s="468"/>
      <c r="F51" s="468"/>
      <c r="G51" s="468"/>
      <c r="H51" s="468"/>
      <c r="I51" s="468"/>
      <c r="J51" s="468"/>
      <c r="K51" s="468"/>
    </row>
  </sheetData>
  <mergeCells count="42">
    <mergeCell ref="A7:B7"/>
    <mergeCell ref="A8:B8"/>
    <mergeCell ref="A9:B10"/>
    <mergeCell ref="A11:B11"/>
    <mergeCell ref="A12:B12"/>
    <mergeCell ref="A1:K1"/>
    <mergeCell ref="A3:K3"/>
    <mergeCell ref="A5:B5"/>
    <mergeCell ref="D5:K5"/>
    <mergeCell ref="A6:B6"/>
    <mergeCell ref="D6:K6"/>
    <mergeCell ref="D7:K7"/>
    <mergeCell ref="C8:K8"/>
    <mergeCell ref="C9:K10"/>
    <mergeCell ref="C11:K11"/>
    <mergeCell ref="D12:K12"/>
    <mergeCell ref="A14:K14"/>
    <mergeCell ref="G16:I16"/>
    <mergeCell ref="J16:K16"/>
    <mergeCell ref="G17:I17"/>
    <mergeCell ref="J17:K17"/>
    <mergeCell ref="A19:K19"/>
    <mergeCell ref="A20:B20"/>
    <mergeCell ref="A21:B21"/>
    <mergeCell ref="A23:K23"/>
    <mergeCell ref="A25:B25"/>
    <mergeCell ref="A26:B26"/>
    <mergeCell ref="J26:J27"/>
    <mergeCell ref="K26:K27"/>
    <mergeCell ref="A27:B27"/>
    <mergeCell ref="A29:K29"/>
    <mergeCell ref="B31:D31"/>
    <mergeCell ref="B32:D32"/>
    <mergeCell ref="B42:D42"/>
    <mergeCell ref="A43:D43"/>
    <mergeCell ref="B33:D33"/>
    <mergeCell ref="B34:D34"/>
    <mergeCell ref="A35:D35"/>
    <mergeCell ref="A37:K37"/>
    <mergeCell ref="B39:D39"/>
    <mergeCell ref="B40:D40"/>
    <mergeCell ref="B41:D41"/>
  </mergeCells>
  <printOptions/>
  <pageMargins bottom="0.7480314960629921" footer="0.0" header="0.0" left="0.11811023622047245" right="0.11811023622047245" top="0.35433070866141736"/>
  <pageSetup scale="60" orientation="landscape"/>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outlinePr summaryBelow="0" summaryRight="0"/>
    <pageSetUpPr/>
  </sheetPr>
  <sheetViews>
    <sheetView workbookViewId="0">
      <pane ySplit="15.0" topLeftCell="A16" activePane="bottomLeft" state="frozen"/>
      <selection activeCell="B17" sqref="B17" pane="bottomLeft"/>
    </sheetView>
  </sheetViews>
  <sheetFormatPr customHeight="1" defaultColWidth="14.43" defaultRowHeight="15.0"/>
  <cols>
    <col customWidth="1" min="4" max="4" width="17.29"/>
    <col customWidth="1" min="5" max="5" width="19.0"/>
    <col customWidth="1" min="7" max="7" width="19.71"/>
    <col customWidth="1" min="8" max="8" width="17.57"/>
    <col customWidth="1" min="9" max="9" width="18.43"/>
  </cols>
  <sheetData>
    <row r="1" ht="111.0" customHeight="1">
      <c r="A1" s="249" t="s">
        <v>91</v>
      </c>
      <c r="B1" s="2"/>
      <c r="C1" s="2"/>
      <c r="D1" s="2"/>
      <c r="E1" s="2"/>
      <c r="F1" s="2"/>
      <c r="G1" s="2"/>
      <c r="H1" s="2"/>
      <c r="I1" s="2"/>
      <c r="J1" s="2"/>
      <c r="K1" s="3"/>
    </row>
    <row r="2">
      <c r="A2" s="467"/>
      <c r="B2" s="468"/>
      <c r="C2" s="468"/>
      <c r="D2" s="468"/>
      <c r="E2" s="468"/>
      <c r="F2" s="468"/>
      <c r="G2" s="468"/>
      <c r="H2" s="468"/>
      <c r="I2" s="468"/>
      <c r="J2" s="468"/>
      <c r="K2" s="468"/>
    </row>
    <row r="3">
      <c r="A3" s="330" t="s">
        <v>1</v>
      </c>
      <c r="B3" s="40"/>
      <c r="C3" s="40"/>
      <c r="D3" s="40"/>
      <c r="E3" s="40"/>
      <c r="F3" s="40"/>
      <c r="G3" s="40"/>
      <c r="H3" s="40"/>
      <c r="I3" s="40"/>
      <c r="J3" s="40"/>
      <c r="K3" s="41"/>
    </row>
    <row r="4">
      <c r="A4" s="469"/>
      <c r="B4" s="470"/>
      <c r="C4" s="470"/>
      <c r="D4" s="470"/>
      <c r="E4" s="470"/>
      <c r="F4" s="470"/>
      <c r="G4" s="470"/>
      <c r="H4" s="470"/>
      <c r="I4" s="470"/>
      <c r="J4" s="470"/>
      <c r="K4" s="470"/>
    </row>
    <row r="5">
      <c r="A5" s="418" t="s">
        <v>5</v>
      </c>
      <c r="B5" s="53"/>
      <c r="C5" s="471" t="str">
        <f>'Diagnóstico del problema'!D4</f>
        <v>CLAVE (AA00)</v>
      </c>
      <c r="D5" s="417" t="str">
        <f>'Descripción del problema'!C5</f>
        <v>NOMBRE DE LA SECRETARÍA O INSTITUTO</v>
      </c>
      <c r="E5" s="52"/>
      <c r="F5" s="52"/>
      <c r="G5" s="52"/>
      <c r="H5" s="52"/>
      <c r="I5" s="52"/>
      <c r="J5" s="52"/>
      <c r="K5" s="53"/>
    </row>
    <row r="6">
      <c r="A6" s="418" t="s">
        <v>8</v>
      </c>
      <c r="B6" s="53"/>
      <c r="C6" s="471" t="str">
        <f>'Diagnóstico del problema'!D5</f>
        <v>NUE (0000)</v>
      </c>
      <c r="D6" s="417" t="str">
        <f>'Descripción del problema'!C6</f>
        <v>NOMBRE DE LA UNIDAD RESPONSABLE</v>
      </c>
      <c r="E6" s="52"/>
      <c r="F6" s="52"/>
      <c r="G6" s="52"/>
      <c r="H6" s="52"/>
      <c r="I6" s="52"/>
      <c r="J6" s="52"/>
      <c r="K6" s="53"/>
    </row>
    <row r="7">
      <c r="A7" s="418" t="s">
        <v>2</v>
      </c>
      <c r="B7" s="53"/>
      <c r="C7" s="472" t="str">
        <f>'Descripción del problema'!B4</f>
        <v>CLAVE (AA00)</v>
      </c>
      <c r="D7" s="417" t="str">
        <f>'Descripción del problema'!C4</f>
        <v>NOMBRE DEL Pp</v>
      </c>
      <c r="E7" s="52"/>
      <c r="F7" s="52"/>
      <c r="G7" s="52"/>
      <c r="H7" s="52"/>
      <c r="I7" s="52"/>
      <c r="J7" s="52"/>
      <c r="K7" s="53"/>
    </row>
    <row r="8">
      <c r="A8" s="419" t="s">
        <v>10</v>
      </c>
      <c r="B8" s="53"/>
      <c r="C8" s="46" t="str">
        <f>'Descripción del problema'!B7</f>
        <v>VIVIENDA</v>
      </c>
      <c r="D8" s="19"/>
      <c r="E8" s="19"/>
      <c r="F8" s="19"/>
      <c r="G8" s="19"/>
      <c r="H8" s="19"/>
      <c r="I8" s="19"/>
      <c r="J8" s="19"/>
      <c r="K8" s="20"/>
    </row>
    <row r="9">
      <c r="A9" s="420" t="s">
        <v>224</v>
      </c>
      <c r="B9" s="147"/>
      <c r="C9" s="303" t="str">
        <f>'Calendarizado Programado'!C9</f>
        <v/>
      </c>
      <c r="K9" s="147"/>
    </row>
    <row r="10">
      <c r="A10" s="91"/>
      <c r="B10" s="53"/>
      <c r="C10" s="52"/>
      <c r="D10" s="52"/>
      <c r="E10" s="52"/>
      <c r="F10" s="52"/>
      <c r="G10" s="52"/>
      <c r="H10" s="52"/>
      <c r="I10" s="52"/>
      <c r="J10" s="52"/>
      <c r="K10" s="53"/>
    </row>
    <row r="11">
      <c r="A11" s="418" t="s">
        <v>406</v>
      </c>
      <c r="B11" s="53"/>
      <c r="C11" s="417" t="str">
        <f>'Calendarizado Programado'!C11</f>
        <v>Explica brevemente la forma por la cual se pretende solucionar el problema y costo aproximado.</v>
      </c>
      <c r="D11" s="52"/>
      <c r="E11" s="52"/>
      <c r="F11" s="52"/>
      <c r="G11" s="52"/>
      <c r="H11" s="52"/>
      <c r="I11" s="52"/>
      <c r="J11" s="52"/>
      <c r="K11" s="53"/>
    </row>
    <row r="12">
      <c r="A12" s="418" t="s">
        <v>231</v>
      </c>
      <c r="B12" s="53"/>
      <c r="C12" s="471" t="str">
        <f>'Datos Generales del Programa'!C17</f>
        <v/>
      </c>
      <c r="D12" s="417" t="str">
        <f>'Datos Generales del Programa'!D17</f>
        <v>Número de beneficiarios</v>
      </c>
      <c r="E12" s="52"/>
      <c r="F12" s="52"/>
      <c r="G12" s="52"/>
      <c r="H12" s="52"/>
      <c r="I12" s="52"/>
      <c r="J12" s="52"/>
      <c r="K12" s="53"/>
    </row>
    <row r="13">
      <c r="A13" s="473"/>
      <c r="B13" s="474"/>
      <c r="C13" s="474"/>
      <c r="D13" s="474"/>
      <c r="E13" s="474"/>
      <c r="F13" s="474"/>
      <c r="G13" s="470"/>
      <c r="H13" s="470"/>
      <c r="I13" s="470"/>
      <c r="J13" s="470"/>
      <c r="K13" s="470"/>
    </row>
    <row r="14">
      <c r="A14" s="154" t="s">
        <v>439</v>
      </c>
    </row>
    <row r="15">
      <c r="A15" s="473"/>
      <c r="B15" s="474"/>
      <c r="C15" s="474"/>
      <c r="D15" s="474"/>
      <c r="E15" s="474"/>
      <c r="F15" s="474"/>
      <c r="G15" s="475"/>
      <c r="H15" s="475"/>
      <c r="I15" s="475"/>
      <c r="J15" s="476"/>
      <c r="K15" s="476"/>
    </row>
    <row r="16">
      <c r="A16" s="473"/>
      <c r="B16" s="474"/>
      <c r="C16" s="474"/>
      <c r="D16" s="474"/>
      <c r="E16" s="474"/>
      <c r="F16" s="477"/>
      <c r="G16" s="475" t="s">
        <v>408</v>
      </c>
      <c r="H16" s="52"/>
      <c r="I16" s="53"/>
      <c r="J16" s="476">
        <v>0.0</v>
      </c>
      <c r="K16" s="53"/>
    </row>
    <row r="17">
      <c r="A17" s="473"/>
      <c r="B17" s="474"/>
      <c r="C17" s="474"/>
      <c r="D17" s="474"/>
      <c r="E17" s="474"/>
      <c r="F17" s="477"/>
      <c r="G17" s="475" t="s">
        <v>409</v>
      </c>
      <c r="H17" s="52"/>
      <c r="I17" s="53"/>
      <c r="J17" s="476">
        <v>0.0</v>
      </c>
      <c r="K17" s="53"/>
    </row>
    <row r="18">
      <c r="A18" s="467"/>
      <c r="B18" s="468"/>
      <c r="C18" s="468"/>
      <c r="D18" s="468"/>
      <c r="E18" s="468"/>
      <c r="F18" s="468"/>
      <c r="G18" s="468"/>
      <c r="H18" s="468"/>
      <c r="I18" s="468"/>
      <c r="J18" s="468"/>
      <c r="K18" s="468"/>
    </row>
    <row r="19">
      <c r="A19" s="478" t="s">
        <v>410</v>
      </c>
      <c r="B19" s="52"/>
      <c r="C19" s="52"/>
      <c r="D19" s="52"/>
      <c r="E19" s="52"/>
      <c r="F19" s="52"/>
      <c r="G19" s="52"/>
      <c r="H19" s="52"/>
      <c r="I19" s="52"/>
      <c r="J19" s="52"/>
      <c r="K19" s="52"/>
    </row>
    <row r="20">
      <c r="A20" s="235" t="s">
        <v>411</v>
      </c>
      <c r="B20" s="53"/>
      <c r="C20" s="479" t="s">
        <v>412</v>
      </c>
      <c r="D20" s="480" t="s">
        <v>413</v>
      </c>
      <c r="E20" s="480" t="s">
        <v>414</v>
      </c>
      <c r="F20" s="479" t="s">
        <v>415</v>
      </c>
      <c r="G20" s="479" t="s">
        <v>416</v>
      </c>
      <c r="H20" s="479" t="s">
        <v>417</v>
      </c>
      <c r="I20" s="479" t="s">
        <v>418</v>
      </c>
      <c r="J20" s="479" t="s">
        <v>419</v>
      </c>
      <c r="K20" s="479" t="s">
        <v>420</v>
      </c>
    </row>
    <row r="21">
      <c r="A21" s="469" t="str">
        <f>D7</f>
        <v>NOMBRE DEL Pp</v>
      </c>
      <c r="B21" s="53"/>
      <c r="C21" s="481" t="str">
        <f>C11</f>
        <v>Explica brevemente la forma por la cual se pretende solucionar el problema y costo aproximado.</v>
      </c>
      <c r="D21" s="481"/>
      <c r="E21" s="481"/>
      <c r="F21" s="481"/>
      <c r="G21" s="481"/>
      <c r="H21" s="481"/>
      <c r="I21" s="481"/>
      <c r="J21" s="481"/>
      <c r="K21" s="481"/>
    </row>
    <row r="22">
      <c r="A22" s="482"/>
      <c r="B22" s="483"/>
      <c r="C22" s="483"/>
      <c r="D22" s="483"/>
      <c r="E22" s="483"/>
      <c r="F22" s="483"/>
      <c r="G22" s="483"/>
      <c r="H22" s="483"/>
      <c r="I22" s="483"/>
      <c r="J22" s="483"/>
      <c r="K22" s="483"/>
    </row>
    <row r="23">
      <c r="A23" s="234" t="s">
        <v>421</v>
      </c>
    </row>
    <row r="24">
      <c r="A24" s="484"/>
      <c r="B24" s="485"/>
      <c r="C24" s="485"/>
      <c r="D24" s="485"/>
      <c r="E24" s="470"/>
      <c r="F24" s="470"/>
      <c r="G24" s="485"/>
      <c r="H24" s="485"/>
      <c r="I24" s="486"/>
      <c r="J24" s="486"/>
      <c r="K24" s="470"/>
    </row>
    <row r="25">
      <c r="A25" s="235" t="s">
        <v>422</v>
      </c>
      <c r="B25" s="53"/>
      <c r="C25" s="479" t="s">
        <v>423</v>
      </c>
      <c r="D25" s="479" t="s">
        <v>424</v>
      </c>
      <c r="E25" s="479" t="s">
        <v>425</v>
      </c>
      <c r="F25" s="479" t="s">
        <v>426</v>
      </c>
      <c r="G25" s="479" t="s">
        <v>427</v>
      </c>
      <c r="H25" s="479" t="s">
        <v>428</v>
      </c>
      <c r="I25" s="479" t="s">
        <v>429</v>
      </c>
      <c r="J25" s="479" t="s">
        <v>430</v>
      </c>
      <c r="K25" s="479" t="s">
        <v>431</v>
      </c>
    </row>
    <row r="26">
      <c r="A26" s="484" t="str">
        <f>A21</f>
        <v>NOMBRE DEL Pp</v>
      </c>
      <c r="B26" s="53"/>
      <c r="C26" s="487">
        <v>0.0</v>
      </c>
      <c r="D26" s="487">
        <v>0.0</v>
      </c>
      <c r="E26" s="487">
        <v>0.0</v>
      </c>
      <c r="F26" s="487">
        <v>0.0</v>
      </c>
      <c r="G26" s="487">
        <v>0.0</v>
      </c>
      <c r="H26" s="487">
        <v>0.0</v>
      </c>
      <c r="I26" s="487">
        <v>0.0</v>
      </c>
      <c r="J26" s="488" t="s">
        <v>432</v>
      </c>
      <c r="K26" s="488" t="s">
        <v>433</v>
      </c>
    </row>
    <row r="27">
      <c r="A27" s="489" t="s">
        <v>434</v>
      </c>
      <c r="B27" s="53"/>
      <c r="C27" s="490">
        <f t="shared" ref="C27:I27" si="1">SUM(C26)</f>
        <v>0</v>
      </c>
      <c r="D27" s="490">
        <f t="shared" si="1"/>
        <v>0</v>
      </c>
      <c r="E27" s="490">
        <f t="shared" si="1"/>
        <v>0</v>
      </c>
      <c r="F27" s="490">
        <f t="shared" si="1"/>
        <v>0</v>
      </c>
      <c r="G27" s="490">
        <f t="shared" si="1"/>
        <v>0</v>
      </c>
      <c r="H27" s="490">
        <f t="shared" si="1"/>
        <v>0</v>
      </c>
      <c r="I27" s="491">
        <f t="shared" si="1"/>
        <v>0</v>
      </c>
      <c r="J27" s="266"/>
      <c r="K27" s="266"/>
    </row>
    <row r="28">
      <c r="A28" s="473"/>
      <c r="B28" s="474"/>
      <c r="C28" s="474"/>
      <c r="D28" s="474"/>
      <c r="E28" s="474"/>
      <c r="F28" s="474"/>
      <c r="G28" s="474"/>
      <c r="H28" s="474"/>
      <c r="I28" s="474"/>
      <c r="J28" s="474"/>
      <c r="K28" s="474"/>
    </row>
    <row r="29">
      <c r="A29" s="492" t="s">
        <v>435</v>
      </c>
    </row>
    <row r="30">
      <c r="A30" s="469"/>
      <c r="B30" s="470"/>
      <c r="C30" s="470"/>
      <c r="D30" s="470"/>
      <c r="E30" s="470"/>
      <c r="F30" s="470"/>
      <c r="G30" s="470"/>
      <c r="H30" s="470"/>
      <c r="I30" s="470"/>
      <c r="J30" s="470"/>
      <c r="K30" s="470"/>
    </row>
    <row r="31">
      <c r="A31" s="493" t="s">
        <v>436</v>
      </c>
      <c r="B31" s="236" t="s">
        <v>437</v>
      </c>
      <c r="C31" s="52"/>
      <c r="D31" s="52"/>
      <c r="E31" s="277" t="s">
        <v>423</v>
      </c>
      <c r="F31" s="479" t="s">
        <v>424</v>
      </c>
      <c r="G31" s="479" t="s">
        <v>425</v>
      </c>
      <c r="H31" s="479" t="s">
        <v>426</v>
      </c>
      <c r="I31" s="479" t="s">
        <v>427</v>
      </c>
      <c r="J31" s="479" t="s">
        <v>428</v>
      </c>
      <c r="K31" s="479" t="s">
        <v>429</v>
      </c>
    </row>
    <row r="32">
      <c r="A32" s="494"/>
      <c r="B32" s="470"/>
      <c r="C32" s="52"/>
      <c r="D32" s="53"/>
      <c r="E32" s="495">
        <v>0.0</v>
      </c>
      <c r="F32" s="495">
        <v>0.0</v>
      </c>
      <c r="G32" s="495">
        <v>0.0</v>
      </c>
      <c r="H32" s="495">
        <v>0.0</v>
      </c>
      <c r="I32" s="495">
        <v>0.0</v>
      </c>
      <c r="J32" s="495">
        <v>0.0</v>
      </c>
      <c r="K32" s="495">
        <v>0.0</v>
      </c>
    </row>
    <row r="33">
      <c r="A33" s="494"/>
      <c r="B33" s="470"/>
      <c r="C33" s="52"/>
      <c r="D33" s="53"/>
      <c r="E33" s="495">
        <v>0.0</v>
      </c>
      <c r="F33" s="495">
        <v>0.0</v>
      </c>
      <c r="G33" s="495">
        <v>0.0</v>
      </c>
      <c r="H33" s="495">
        <v>0.0</v>
      </c>
      <c r="I33" s="495">
        <v>0.0</v>
      </c>
      <c r="J33" s="495">
        <v>0.0</v>
      </c>
      <c r="K33" s="495">
        <v>0.0</v>
      </c>
    </row>
    <row r="34">
      <c r="A34" s="494"/>
      <c r="B34" s="470"/>
      <c r="C34" s="52"/>
      <c r="D34" s="53"/>
      <c r="E34" s="495">
        <v>0.0</v>
      </c>
      <c r="F34" s="495">
        <v>0.0</v>
      </c>
      <c r="G34" s="495">
        <v>0.0</v>
      </c>
      <c r="H34" s="495">
        <v>0.0</v>
      </c>
      <c r="I34" s="495">
        <v>0.0</v>
      </c>
      <c r="J34" s="495">
        <v>0.0</v>
      </c>
      <c r="K34" s="495">
        <v>0.0</v>
      </c>
    </row>
    <row r="35">
      <c r="A35" s="489" t="s">
        <v>438</v>
      </c>
      <c r="B35" s="52"/>
      <c r="C35" s="52"/>
      <c r="D35" s="53"/>
      <c r="E35" s="490">
        <f t="shared" ref="E35:K35" si="2">SUM(E32:E34)</f>
        <v>0</v>
      </c>
      <c r="F35" s="490">
        <f t="shared" si="2"/>
        <v>0</v>
      </c>
      <c r="G35" s="490">
        <f t="shared" si="2"/>
        <v>0</v>
      </c>
      <c r="H35" s="490">
        <f t="shared" si="2"/>
        <v>0</v>
      </c>
      <c r="I35" s="490">
        <f t="shared" si="2"/>
        <v>0</v>
      </c>
      <c r="J35" s="490">
        <f t="shared" si="2"/>
        <v>0</v>
      </c>
      <c r="K35" s="490">
        <f t="shared" si="2"/>
        <v>0</v>
      </c>
    </row>
    <row r="36">
      <c r="A36" s="473"/>
      <c r="B36" s="474"/>
      <c r="C36" s="474"/>
      <c r="D36" s="474"/>
      <c r="E36" s="474"/>
      <c r="F36" s="474"/>
      <c r="G36" s="474"/>
      <c r="H36" s="474"/>
      <c r="I36" s="474"/>
      <c r="J36" s="474"/>
      <c r="K36" s="474"/>
    </row>
    <row r="37">
      <c r="A37" s="492" t="s">
        <v>435</v>
      </c>
    </row>
    <row r="38">
      <c r="A38" s="469"/>
      <c r="B38" s="470"/>
      <c r="C38" s="470"/>
      <c r="D38" s="470"/>
      <c r="E38" s="470"/>
      <c r="F38" s="470"/>
      <c r="G38" s="470"/>
      <c r="H38" s="470"/>
      <c r="I38" s="470"/>
      <c r="J38" s="470"/>
      <c r="K38" s="470"/>
    </row>
    <row r="39">
      <c r="A39" s="493" t="s">
        <v>436</v>
      </c>
      <c r="B39" s="236" t="s">
        <v>437</v>
      </c>
      <c r="C39" s="52"/>
      <c r="D39" s="52"/>
      <c r="E39" s="277" t="s">
        <v>423</v>
      </c>
      <c r="F39" s="479" t="s">
        <v>424</v>
      </c>
      <c r="G39" s="479" t="s">
        <v>425</v>
      </c>
      <c r="H39" s="479" t="s">
        <v>426</v>
      </c>
      <c r="I39" s="479" t="s">
        <v>427</v>
      </c>
      <c r="J39" s="479" t="s">
        <v>428</v>
      </c>
      <c r="K39" s="479" t="s">
        <v>429</v>
      </c>
    </row>
    <row r="40">
      <c r="A40" s="494"/>
      <c r="B40" s="470"/>
      <c r="C40" s="52"/>
      <c r="D40" s="53"/>
      <c r="E40" s="495">
        <v>0.0</v>
      </c>
      <c r="F40" s="495">
        <v>0.0</v>
      </c>
      <c r="G40" s="495">
        <v>0.0</v>
      </c>
      <c r="H40" s="495">
        <v>0.0</v>
      </c>
      <c r="I40" s="495">
        <v>0.0</v>
      </c>
      <c r="J40" s="495">
        <v>0.0</v>
      </c>
      <c r="K40" s="495">
        <v>0.0</v>
      </c>
    </row>
    <row r="41">
      <c r="A41" s="494"/>
      <c r="B41" s="470"/>
      <c r="C41" s="52"/>
      <c r="D41" s="53"/>
      <c r="E41" s="495">
        <v>0.0</v>
      </c>
      <c r="F41" s="495">
        <v>0.0</v>
      </c>
      <c r="G41" s="495">
        <v>0.0</v>
      </c>
      <c r="H41" s="495">
        <v>0.0</v>
      </c>
      <c r="I41" s="495">
        <v>0.0</v>
      </c>
      <c r="J41" s="495">
        <v>0.0</v>
      </c>
      <c r="K41" s="495">
        <v>0.0</v>
      </c>
    </row>
    <row r="42">
      <c r="A42" s="494"/>
      <c r="B42" s="470"/>
      <c r="C42" s="52"/>
      <c r="D42" s="53"/>
      <c r="E42" s="495">
        <v>0.0</v>
      </c>
      <c r="F42" s="495">
        <v>0.0</v>
      </c>
      <c r="G42" s="495">
        <v>0.0</v>
      </c>
      <c r="H42" s="495">
        <v>0.0</v>
      </c>
      <c r="I42" s="495">
        <v>0.0</v>
      </c>
      <c r="J42" s="495">
        <v>0.0</v>
      </c>
      <c r="K42" s="495">
        <v>0.0</v>
      </c>
    </row>
    <row r="43">
      <c r="A43" s="489" t="s">
        <v>438</v>
      </c>
      <c r="B43" s="52"/>
      <c r="C43" s="52"/>
      <c r="D43" s="53"/>
      <c r="E43" s="490">
        <f t="shared" ref="E43:K43" si="3">SUM(E40:E42)</f>
        <v>0</v>
      </c>
      <c r="F43" s="490">
        <f t="shared" si="3"/>
        <v>0</v>
      </c>
      <c r="G43" s="490">
        <f t="shared" si="3"/>
        <v>0</v>
      </c>
      <c r="H43" s="490">
        <f t="shared" si="3"/>
        <v>0</v>
      </c>
      <c r="I43" s="490">
        <f t="shared" si="3"/>
        <v>0</v>
      </c>
      <c r="J43" s="490">
        <f t="shared" si="3"/>
        <v>0</v>
      </c>
      <c r="K43" s="490">
        <f t="shared" si="3"/>
        <v>0</v>
      </c>
    </row>
    <row r="44">
      <c r="A44" s="473"/>
      <c r="B44" s="474"/>
      <c r="C44" s="474"/>
      <c r="D44" s="474"/>
      <c r="E44" s="474"/>
      <c r="F44" s="474"/>
      <c r="G44" s="474"/>
      <c r="H44" s="474"/>
      <c r="I44" s="474"/>
      <c r="J44" s="474"/>
      <c r="K44" s="474"/>
    </row>
    <row r="45">
      <c r="A45" s="473"/>
      <c r="B45" s="474"/>
      <c r="C45" s="474"/>
      <c r="D45" s="474"/>
      <c r="E45" s="474"/>
      <c r="F45" s="474"/>
      <c r="G45" s="474"/>
      <c r="H45" s="474"/>
      <c r="I45" s="474"/>
      <c r="J45" s="474"/>
      <c r="K45" s="474"/>
    </row>
    <row r="46">
      <c r="A46" s="467"/>
      <c r="B46" s="468"/>
      <c r="C46" s="468"/>
      <c r="D46" s="468"/>
      <c r="E46" s="468"/>
      <c r="F46" s="468"/>
      <c r="G46" s="468"/>
      <c r="H46" s="468"/>
      <c r="I46" s="468"/>
      <c r="J46" s="468"/>
      <c r="K46" s="468"/>
    </row>
    <row r="47">
      <c r="A47" s="467"/>
      <c r="B47" s="468"/>
      <c r="C47" s="468"/>
      <c r="D47" s="468"/>
      <c r="E47" s="468"/>
      <c r="F47" s="468"/>
      <c r="G47" s="468"/>
      <c r="H47" s="468"/>
      <c r="I47" s="468"/>
      <c r="J47" s="468"/>
      <c r="K47" s="468"/>
    </row>
    <row r="48">
      <c r="A48" s="467"/>
      <c r="B48" s="468"/>
      <c r="C48" s="468"/>
      <c r="D48" s="468"/>
      <c r="E48" s="468"/>
      <c r="F48" s="468"/>
      <c r="G48" s="468"/>
      <c r="H48" s="468"/>
      <c r="I48" s="468"/>
      <c r="J48" s="468"/>
      <c r="K48" s="468"/>
    </row>
    <row r="49">
      <c r="A49" s="467"/>
      <c r="B49" s="468"/>
      <c r="C49" s="468"/>
      <c r="D49" s="468"/>
      <c r="E49" s="468"/>
      <c r="F49" s="468"/>
      <c r="G49" s="468"/>
      <c r="H49" s="468"/>
      <c r="I49" s="468"/>
      <c r="J49" s="468"/>
      <c r="K49" s="468"/>
    </row>
    <row r="50">
      <c r="A50" s="467"/>
      <c r="B50" s="468"/>
      <c r="C50" s="468"/>
      <c r="D50" s="468"/>
      <c r="E50" s="468"/>
      <c r="F50" s="468"/>
      <c r="G50" s="468"/>
      <c r="H50" s="468"/>
      <c r="I50" s="468"/>
      <c r="J50" s="468"/>
      <c r="K50" s="468"/>
    </row>
    <row r="51">
      <c r="A51" s="467"/>
      <c r="B51" s="468"/>
      <c r="C51" s="468"/>
      <c r="D51" s="468"/>
      <c r="E51" s="468"/>
      <c r="F51" s="468"/>
      <c r="G51" s="468"/>
      <c r="H51" s="468"/>
      <c r="I51" s="468"/>
      <c r="J51" s="468"/>
      <c r="K51" s="468"/>
    </row>
  </sheetData>
  <mergeCells count="42">
    <mergeCell ref="A7:B7"/>
    <mergeCell ref="A8:B8"/>
    <mergeCell ref="A9:B10"/>
    <mergeCell ref="A11:B11"/>
    <mergeCell ref="A12:B12"/>
    <mergeCell ref="A1:K1"/>
    <mergeCell ref="A3:K3"/>
    <mergeCell ref="A5:B5"/>
    <mergeCell ref="D5:K5"/>
    <mergeCell ref="A6:B6"/>
    <mergeCell ref="D6:K6"/>
    <mergeCell ref="D7:K7"/>
    <mergeCell ref="C8:K8"/>
    <mergeCell ref="C9:K10"/>
    <mergeCell ref="C11:K11"/>
    <mergeCell ref="D12:K12"/>
    <mergeCell ref="A14:K14"/>
    <mergeCell ref="G16:I16"/>
    <mergeCell ref="J16:K16"/>
    <mergeCell ref="G17:I17"/>
    <mergeCell ref="J17:K17"/>
    <mergeCell ref="A19:K19"/>
    <mergeCell ref="A20:B20"/>
    <mergeCell ref="A21:B21"/>
    <mergeCell ref="A23:K23"/>
    <mergeCell ref="A25:B25"/>
    <mergeCell ref="A26:B26"/>
    <mergeCell ref="J26:J27"/>
    <mergeCell ref="K26:K27"/>
    <mergeCell ref="A27:B27"/>
    <mergeCell ref="A29:K29"/>
    <mergeCell ref="B31:D31"/>
    <mergeCell ref="B32:D32"/>
    <mergeCell ref="B42:D42"/>
    <mergeCell ref="A43:D43"/>
    <mergeCell ref="B33:D33"/>
    <mergeCell ref="B34:D34"/>
    <mergeCell ref="A35:D35"/>
    <mergeCell ref="A37:K37"/>
    <mergeCell ref="B39:D39"/>
    <mergeCell ref="B40:D40"/>
    <mergeCell ref="B41:D41"/>
  </mergeCells>
  <printOptions/>
  <pageMargins bottom="0.7480314960629921" footer="0.0" header="0.0" left="0.11811023622047245" right="0.11811023622047245" top="0.35433070866141736"/>
  <pageSetup scale="60" orientation="landscape"/>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00FF"/>
    <pageSetUpPr/>
  </sheetPr>
  <sheetViews>
    <sheetView workbookViewId="0">
      <pane ySplit="4.0" topLeftCell="A5" activePane="bottomLeft" state="frozen"/>
      <selection activeCell="B6" sqref="B6" pane="bottomLeft"/>
    </sheetView>
  </sheetViews>
  <sheetFormatPr customHeight="1" defaultColWidth="14.43" defaultRowHeight="15.0"/>
  <cols>
    <col customWidth="1" min="1" max="1" width="16.14"/>
    <col customWidth="1" min="2" max="2" width="35.86"/>
    <col customWidth="1" min="3" max="3" width="25.0"/>
    <col customWidth="1" min="4" max="4" width="256.43"/>
    <col customWidth="1" min="5" max="8" width="10.71"/>
    <col customWidth="1" min="9" max="15" width="12.71"/>
    <col customWidth="1" min="16" max="26" width="10.71"/>
  </cols>
  <sheetData>
    <row r="1">
      <c r="A1" s="496" t="s">
        <v>440</v>
      </c>
      <c r="B1" s="497"/>
      <c r="C1" s="497"/>
      <c r="D1" s="498"/>
    </row>
    <row r="2">
      <c r="A2" s="499"/>
      <c r="B2" s="497"/>
      <c r="C2" s="497"/>
      <c r="D2" s="498"/>
    </row>
    <row r="3" ht="166.5" customHeight="1">
      <c r="A3" s="500" t="s">
        <v>441</v>
      </c>
      <c r="B3" s="497"/>
      <c r="C3" s="498"/>
      <c r="D3" s="501"/>
      <c r="E3" s="502"/>
      <c r="F3" s="502"/>
      <c r="G3" s="502"/>
      <c r="H3" s="502"/>
      <c r="I3" s="502"/>
      <c r="J3" s="502"/>
      <c r="K3" s="502"/>
      <c r="L3" s="502"/>
      <c r="M3" s="502"/>
      <c r="N3" s="502"/>
      <c r="O3" s="502"/>
      <c r="P3" s="502"/>
      <c r="Q3" s="502"/>
      <c r="R3" s="502"/>
      <c r="S3" s="502"/>
      <c r="T3" s="502"/>
      <c r="U3" s="502"/>
      <c r="V3" s="502"/>
      <c r="W3" s="502"/>
      <c r="X3" s="502"/>
      <c r="Y3" s="502"/>
      <c r="Z3" s="502"/>
    </row>
    <row r="4">
      <c r="A4" s="503" t="s">
        <v>442</v>
      </c>
      <c r="B4" s="504" t="s">
        <v>443</v>
      </c>
      <c r="C4" s="503" t="s">
        <v>444</v>
      </c>
      <c r="D4" s="504" t="s">
        <v>445</v>
      </c>
    </row>
    <row r="5" ht="285.0" customHeight="1">
      <c r="A5" s="505">
        <v>1.0</v>
      </c>
      <c r="B5" s="506" t="s">
        <v>446</v>
      </c>
      <c r="C5" s="507"/>
      <c r="D5" s="508" t="s">
        <v>447</v>
      </c>
      <c r="F5" s="509"/>
    </row>
    <row r="6" ht="399.0" customHeight="1">
      <c r="A6" s="505">
        <v>2.0</v>
      </c>
      <c r="B6" s="506" t="s">
        <v>448</v>
      </c>
      <c r="C6" s="507"/>
      <c r="D6" s="510" t="s">
        <v>449</v>
      </c>
    </row>
    <row r="7" ht="409.5" customHeight="1">
      <c r="A7" s="505">
        <v>3.0</v>
      </c>
      <c r="B7" s="506" t="s">
        <v>450</v>
      </c>
      <c r="C7" s="507"/>
      <c r="D7" s="511" t="s">
        <v>451</v>
      </c>
    </row>
    <row r="8" ht="385.5" customHeight="1">
      <c r="A8" s="505">
        <v>4.0</v>
      </c>
      <c r="B8" s="506" t="s">
        <v>452</v>
      </c>
      <c r="C8" s="507"/>
      <c r="D8" s="511" t="s">
        <v>453</v>
      </c>
    </row>
    <row r="9" ht="294.0" customHeight="1">
      <c r="A9" s="505">
        <v>5.0</v>
      </c>
      <c r="B9" s="506" t="s">
        <v>454</v>
      </c>
      <c r="C9" s="507"/>
      <c r="D9" s="512" t="s">
        <v>455</v>
      </c>
    </row>
    <row r="10" ht="270.0" customHeight="1">
      <c r="A10" s="505">
        <v>6.0</v>
      </c>
      <c r="B10" s="506" t="s">
        <v>456</v>
      </c>
      <c r="C10" s="507"/>
      <c r="D10" s="511" t="s">
        <v>457</v>
      </c>
    </row>
    <row r="11" ht="199.5" customHeight="1">
      <c r="A11" s="505">
        <v>7.0</v>
      </c>
      <c r="B11" s="506" t="s">
        <v>458</v>
      </c>
      <c r="C11" s="507"/>
      <c r="D11" s="511" t="s">
        <v>459</v>
      </c>
    </row>
    <row r="12" ht="403.5" customHeight="1">
      <c r="A12" s="505">
        <v>8.0</v>
      </c>
      <c r="B12" s="506" t="s">
        <v>460</v>
      </c>
      <c r="C12" s="507"/>
      <c r="D12" s="512" t="s">
        <v>461</v>
      </c>
    </row>
    <row r="13" ht="300.0" customHeight="1">
      <c r="A13" s="505">
        <v>9.0</v>
      </c>
      <c r="B13" s="506" t="s">
        <v>462</v>
      </c>
      <c r="C13" s="507"/>
      <c r="D13" s="511" t="s">
        <v>463</v>
      </c>
      <c r="F13" s="509"/>
    </row>
    <row r="14" ht="331.5" customHeight="1">
      <c r="A14" s="505">
        <v>10.0</v>
      </c>
      <c r="B14" s="506" t="s">
        <v>464</v>
      </c>
      <c r="C14" s="513"/>
      <c r="D14" s="512" t="s">
        <v>465</v>
      </c>
      <c r="G14" s="509"/>
    </row>
    <row r="15" ht="366.0" customHeight="1">
      <c r="A15" s="505">
        <v>11.0</v>
      </c>
      <c r="B15" s="506" t="s">
        <v>466</v>
      </c>
      <c r="C15" s="507"/>
      <c r="D15" s="511" t="s">
        <v>467</v>
      </c>
    </row>
    <row r="16" ht="393.0" customHeight="1">
      <c r="A16" s="505">
        <v>12.0</v>
      </c>
      <c r="B16" s="514" t="s">
        <v>468</v>
      </c>
      <c r="C16" s="507"/>
      <c r="D16" s="511" t="s">
        <v>469</v>
      </c>
    </row>
    <row r="17" ht="187.5" customHeight="1">
      <c r="A17" s="505">
        <v>13.0</v>
      </c>
      <c r="B17" s="506" t="s">
        <v>470</v>
      </c>
      <c r="C17" s="507"/>
      <c r="D17" s="511" t="s">
        <v>471</v>
      </c>
    </row>
    <row r="18" ht="361.5" customHeight="1">
      <c r="A18" s="505">
        <v>14.0</v>
      </c>
      <c r="B18" s="506" t="s">
        <v>472</v>
      </c>
      <c r="C18" s="507"/>
      <c r="D18" s="511" t="s">
        <v>473</v>
      </c>
    </row>
    <row r="19" ht="381.0" customHeight="1">
      <c r="A19" s="505">
        <v>15.0</v>
      </c>
      <c r="B19" s="506" t="s">
        <v>474</v>
      </c>
      <c r="C19" s="507"/>
      <c r="D19" s="511" t="s">
        <v>475</v>
      </c>
    </row>
    <row r="20" ht="360.75" customHeight="1">
      <c r="A20" s="505">
        <v>16.0</v>
      </c>
      <c r="B20" s="506" t="s">
        <v>476</v>
      </c>
      <c r="C20" s="507"/>
      <c r="D20" s="512" t="s">
        <v>477</v>
      </c>
    </row>
    <row r="21" ht="409.5" customHeight="1">
      <c r="A21" s="505">
        <v>17.0</v>
      </c>
      <c r="B21" s="506" t="s">
        <v>478</v>
      </c>
      <c r="C21" s="507"/>
      <c r="D21" s="511" t="s">
        <v>479</v>
      </c>
      <c r="I21" s="515"/>
      <c r="J21" s="516"/>
      <c r="P21" s="517"/>
    </row>
    <row r="22">
      <c r="A22" s="518"/>
      <c r="B22" s="519"/>
      <c r="C22" s="513"/>
      <c r="D22" s="4"/>
    </row>
    <row r="23" ht="15.75" customHeight="1">
      <c r="A23" s="518"/>
      <c r="B23" s="519"/>
      <c r="C23" s="513"/>
      <c r="D23" s="4"/>
    </row>
    <row r="24" ht="15.75" customHeight="1">
      <c r="A24" s="518"/>
      <c r="B24" s="519"/>
      <c r="C24" s="513"/>
      <c r="D24" s="4"/>
    </row>
    <row r="25" ht="15.75" customHeight="1">
      <c r="A25" s="518"/>
      <c r="B25" s="519"/>
      <c r="C25" s="513"/>
      <c r="D25" s="4"/>
    </row>
    <row r="26" ht="15.75" customHeight="1">
      <c r="A26" s="518"/>
      <c r="B26" s="519"/>
      <c r="C26" s="513"/>
      <c r="D26" s="4"/>
    </row>
    <row r="27" ht="15.75" customHeight="1">
      <c r="A27" s="518"/>
      <c r="B27" s="519"/>
      <c r="C27" s="513"/>
      <c r="D27" s="4"/>
    </row>
    <row r="28" ht="15.75" customHeight="1">
      <c r="A28" s="518"/>
      <c r="B28" s="519"/>
      <c r="C28" s="513"/>
      <c r="D28" s="4"/>
    </row>
    <row r="29" ht="15.75" customHeight="1">
      <c r="A29" s="518"/>
      <c r="B29" s="519"/>
      <c r="C29" s="513"/>
      <c r="D29" s="4"/>
    </row>
    <row r="30" ht="15.75" customHeight="1">
      <c r="A30" s="518"/>
      <c r="B30" s="519"/>
      <c r="C30" s="513"/>
      <c r="D30" s="4"/>
    </row>
    <row r="31" ht="15.75" customHeight="1">
      <c r="A31" s="518"/>
      <c r="B31" s="519"/>
      <c r="C31" s="513"/>
      <c r="D31" s="4"/>
    </row>
    <row r="32" ht="15.75" customHeight="1">
      <c r="A32" s="518"/>
      <c r="B32" s="519"/>
      <c r="C32" s="513"/>
      <c r="D32" s="4"/>
    </row>
    <row r="33" ht="15.75" customHeight="1">
      <c r="A33" s="518"/>
      <c r="B33" s="519"/>
      <c r="C33" s="513"/>
      <c r="D33" s="4"/>
    </row>
    <row r="34" ht="15.75" customHeight="1">
      <c r="A34" s="518"/>
      <c r="B34" s="519"/>
      <c r="C34" s="513"/>
      <c r="D34" s="4"/>
    </row>
    <row r="35" ht="15.75" customHeight="1">
      <c r="A35" s="518"/>
      <c r="B35" s="519"/>
      <c r="C35" s="513"/>
      <c r="D35" s="4"/>
    </row>
    <row r="36" ht="15.75" customHeight="1">
      <c r="A36" s="518"/>
      <c r="B36" s="519"/>
      <c r="C36" s="513"/>
      <c r="D36" s="4"/>
    </row>
    <row r="37" ht="15.75" customHeight="1">
      <c r="A37" s="518"/>
      <c r="B37" s="519"/>
      <c r="C37" s="513"/>
      <c r="D37" s="4"/>
    </row>
    <row r="38" ht="15.75" customHeight="1">
      <c r="A38" s="518"/>
      <c r="B38" s="519"/>
      <c r="C38" s="513"/>
      <c r="D38" s="4"/>
    </row>
    <row r="39" ht="15.75" customHeight="1">
      <c r="A39" s="518"/>
      <c r="B39" s="519"/>
      <c r="C39" s="513"/>
      <c r="D39" s="4"/>
    </row>
    <row r="40" ht="15.75" customHeight="1">
      <c r="A40" s="518"/>
      <c r="B40" s="519"/>
      <c r="C40" s="513"/>
      <c r="D40" s="4"/>
    </row>
    <row r="41" ht="15.75" customHeight="1">
      <c r="A41" s="518"/>
      <c r="B41" s="519"/>
      <c r="C41" s="513"/>
      <c r="D41" s="4"/>
    </row>
    <row r="42" ht="15.75" customHeight="1">
      <c r="A42" s="518"/>
      <c r="B42" s="519"/>
      <c r="C42" s="513"/>
      <c r="D42" s="4"/>
    </row>
    <row r="43" ht="15.75" customHeight="1">
      <c r="A43" s="518"/>
      <c r="B43" s="519"/>
      <c r="C43" s="513"/>
      <c r="D43" s="4"/>
    </row>
    <row r="44" ht="15.75" customHeight="1">
      <c r="A44" s="518"/>
      <c r="B44" s="519"/>
      <c r="C44" s="513"/>
      <c r="D44" s="4"/>
    </row>
    <row r="45" ht="15.75" customHeight="1">
      <c r="A45" s="518"/>
      <c r="B45" s="519"/>
      <c r="C45" s="513"/>
      <c r="D45" s="4"/>
    </row>
    <row r="46" ht="15.75" customHeight="1">
      <c r="A46" s="518"/>
      <c r="B46" s="519"/>
      <c r="C46" s="513"/>
      <c r="D46" s="4"/>
    </row>
    <row r="47" ht="15.75" customHeight="1">
      <c r="A47" s="518"/>
      <c r="B47" s="519"/>
      <c r="C47" s="513"/>
      <c r="D47" s="4"/>
    </row>
    <row r="48" ht="15.75" customHeight="1">
      <c r="A48" s="518"/>
      <c r="B48" s="519"/>
      <c r="C48" s="513"/>
      <c r="D48" s="4"/>
    </row>
    <row r="49" ht="15.75" customHeight="1">
      <c r="A49" s="518"/>
      <c r="B49" s="519"/>
      <c r="C49" s="513"/>
      <c r="D49" s="4"/>
    </row>
    <row r="50" ht="15.75" customHeight="1">
      <c r="A50" s="518"/>
      <c r="B50" s="519"/>
      <c r="C50" s="513"/>
      <c r="D50" s="4"/>
    </row>
    <row r="51" ht="15.75" customHeight="1">
      <c r="A51" s="518"/>
      <c r="B51" s="519"/>
      <c r="C51" s="513"/>
      <c r="D51" s="4"/>
    </row>
    <row r="52" ht="15.75" customHeight="1">
      <c r="A52" s="518"/>
      <c r="B52" s="519"/>
      <c r="C52" s="513"/>
      <c r="D52" s="4"/>
    </row>
    <row r="53" ht="15.75" customHeight="1">
      <c r="A53" s="518"/>
      <c r="B53" s="519"/>
      <c r="C53" s="513"/>
      <c r="D53" s="4"/>
    </row>
    <row r="54" ht="15.75" customHeight="1">
      <c r="A54" s="518"/>
      <c r="B54" s="519"/>
      <c r="C54" s="513"/>
      <c r="D54" s="4"/>
    </row>
    <row r="55" ht="15.75" customHeight="1">
      <c r="A55" s="518"/>
      <c r="B55" s="519"/>
      <c r="C55" s="513"/>
      <c r="D55" s="4"/>
    </row>
    <row r="56" ht="15.75" customHeight="1">
      <c r="A56" s="518"/>
      <c r="B56" s="519"/>
      <c r="C56" s="513"/>
      <c r="D56" s="4"/>
    </row>
    <row r="57" ht="15.75" customHeight="1">
      <c r="A57" s="518"/>
      <c r="B57" s="519"/>
      <c r="C57" s="513"/>
      <c r="D57" s="4"/>
    </row>
    <row r="58" ht="15.75" customHeight="1">
      <c r="A58" s="518"/>
      <c r="B58" s="519"/>
      <c r="C58" s="513"/>
      <c r="D58" s="4"/>
    </row>
    <row r="59" ht="15.75" customHeight="1">
      <c r="A59" s="518"/>
      <c r="B59" s="519"/>
      <c r="C59" s="513"/>
      <c r="D59" s="4"/>
    </row>
    <row r="60" ht="15.75" customHeight="1">
      <c r="A60" s="518"/>
      <c r="B60" s="519"/>
      <c r="C60" s="513"/>
      <c r="D60" s="4"/>
    </row>
    <row r="61" ht="15.75" customHeight="1">
      <c r="A61" s="518"/>
      <c r="B61" s="519"/>
      <c r="C61" s="513"/>
      <c r="D61" s="4"/>
    </row>
    <row r="62" ht="15.75" customHeight="1">
      <c r="A62" s="518"/>
      <c r="B62" s="519"/>
      <c r="C62" s="513"/>
      <c r="D62" s="4"/>
    </row>
    <row r="63" ht="15.75" customHeight="1">
      <c r="A63" s="518"/>
      <c r="B63" s="519"/>
      <c r="C63" s="513"/>
      <c r="D63" s="4"/>
    </row>
    <row r="64" ht="15.75" customHeight="1">
      <c r="A64" s="518"/>
      <c r="B64" s="519"/>
      <c r="C64" s="513"/>
      <c r="D64" s="4"/>
    </row>
    <row r="65" ht="15.75" customHeight="1">
      <c r="A65" s="518"/>
      <c r="B65" s="519"/>
      <c r="C65" s="513"/>
      <c r="D65" s="4"/>
    </row>
    <row r="66" ht="15.75" customHeight="1">
      <c r="A66" s="518"/>
      <c r="B66" s="519"/>
      <c r="C66" s="513"/>
      <c r="D66" s="4"/>
    </row>
    <row r="67" ht="15.75" customHeight="1">
      <c r="A67" s="518"/>
      <c r="B67" s="519"/>
      <c r="C67" s="513"/>
      <c r="D67" s="4"/>
    </row>
    <row r="68" ht="15.75" customHeight="1">
      <c r="A68" s="518"/>
      <c r="B68" s="519"/>
      <c r="C68" s="513"/>
      <c r="D68" s="4"/>
    </row>
    <row r="69" ht="15.75" customHeight="1">
      <c r="A69" s="518"/>
      <c r="B69" s="519"/>
      <c r="C69" s="513"/>
      <c r="D69" s="4"/>
    </row>
    <row r="70" ht="15.75" customHeight="1">
      <c r="A70" s="518"/>
      <c r="B70" s="519"/>
      <c r="C70" s="513"/>
      <c r="D70" s="4"/>
    </row>
    <row r="71" ht="15.75" customHeight="1">
      <c r="A71" s="518"/>
      <c r="B71" s="519"/>
      <c r="C71" s="513"/>
      <c r="D71" s="4"/>
    </row>
    <row r="72" ht="15.75" customHeight="1">
      <c r="A72" s="518"/>
      <c r="B72" s="519"/>
      <c r="C72" s="513"/>
      <c r="D72" s="4"/>
    </row>
    <row r="73" ht="15.75" customHeight="1">
      <c r="A73" s="518"/>
      <c r="B73" s="519"/>
      <c r="C73" s="513"/>
      <c r="D73" s="4"/>
    </row>
    <row r="74" ht="15.75" customHeight="1">
      <c r="A74" s="518"/>
      <c r="B74" s="519"/>
      <c r="C74" s="513"/>
      <c r="D74" s="4"/>
    </row>
    <row r="75" ht="15.75" customHeight="1">
      <c r="A75" s="518"/>
      <c r="B75" s="519"/>
      <c r="C75" s="513"/>
      <c r="D75" s="4"/>
    </row>
    <row r="76" ht="15.75" customHeight="1">
      <c r="A76" s="518"/>
      <c r="B76" s="519"/>
      <c r="C76" s="513"/>
      <c r="D76" s="4"/>
    </row>
    <row r="77" ht="15.75" customHeight="1">
      <c r="A77" s="518"/>
      <c r="B77" s="519"/>
      <c r="C77" s="513"/>
      <c r="D77" s="4"/>
    </row>
    <row r="78" ht="15.75" customHeight="1">
      <c r="A78" s="518"/>
      <c r="B78" s="519"/>
      <c r="C78" s="513"/>
      <c r="D78" s="4"/>
    </row>
    <row r="79" ht="15.75" customHeight="1">
      <c r="A79" s="518"/>
      <c r="B79" s="519"/>
      <c r="C79" s="513"/>
      <c r="D79" s="4"/>
    </row>
    <row r="80" ht="15.75" customHeight="1">
      <c r="A80" s="518"/>
      <c r="B80" s="519"/>
      <c r="C80" s="513"/>
      <c r="D80" s="4"/>
    </row>
    <row r="81" ht="15.75" customHeight="1">
      <c r="A81" s="518"/>
      <c r="B81" s="519"/>
      <c r="C81" s="513"/>
      <c r="D81" s="4"/>
    </row>
    <row r="82" ht="15.75" customHeight="1">
      <c r="A82" s="518"/>
      <c r="B82" s="519"/>
      <c r="C82" s="513"/>
      <c r="D82" s="4"/>
    </row>
    <row r="83" ht="15.75" customHeight="1">
      <c r="A83" s="518"/>
      <c r="B83" s="519"/>
      <c r="C83" s="513"/>
      <c r="D83" s="4"/>
    </row>
    <row r="84" ht="15.75" customHeight="1">
      <c r="A84" s="518"/>
      <c r="B84" s="519"/>
      <c r="C84" s="513"/>
      <c r="D84" s="4"/>
    </row>
    <row r="85" ht="15.75" customHeight="1">
      <c r="A85" s="518"/>
      <c r="B85" s="519"/>
      <c r="C85" s="513"/>
      <c r="D85" s="4"/>
    </row>
    <row r="86" ht="15.75" customHeight="1">
      <c r="A86" s="518"/>
      <c r="B86" s="519"/>
      <c r="C86" s="513"/>
      <c r="D86" s="4"/>
    </row>
    <row r="87" ht="15.75" customHeight="1">
      <c r="A87" s="518"/>
      <c r="B87" s="519"/>
      <c r="C87" s="513"/>
      <c r="D87" s="4"/>
    </row>
    <row r="88" ht="15.75" customHeight="1">
      <c r="A88" s="518"/>
      <c r="B88" s="519"/>
      <c r="C88" s="513"/>
      <c r="D88" s="4"/>
    </row>
    <row r="89" ht="15.75" customHeight="1">
      <c r="A89" s="518"/>
      <c r="B89" s="519"/>
      <c r="C89" s="513"/>
      <c r="D89" s="4"/>
    </row>
    <row r="90" ht="15.75" customHeight="1">
      <c r="A90" s="518"/>
      <c r="B90" s="519"/>
      <c r="C90" s="513"/>
      <c r="D90" s="4"/>
    </row>
    <row r="91" ht="15.75" customHeight="1">
      <c r="A91" s="518"/>
      <c r="B91" s="519"/>
      <c r="C91" s="513"/>
      <c r="D91" s="4"/>
    </row>
    <row r="92" ht="15.75" customHeight="1">
      <c r="A92" s="518"/>
      <c r="B92" s="519"/>
      <c r="C92" s="513"/>
      <c r="D92" s="4"/>
    </row>
    <row r="93" ht="15.75" customHeight="1">
      <c r="A93" s="518"/>
      <c r="B93" s="519"/>
      <c r="C93" s="513"/>
      <c r="D93" s="4"/>
    </row>
    <row r="94" ht="15.75" customHeight="1">
      <c r="A94" s="518"/>
      <c r="B94" s="519"/>
      <c r="C94" s="513"/>
      <c r="D94" s="4"/>
    </row>
    <row r="95" ht="15.75" customHeight="1">
      <c r="A95" s="518"/>
      <c r="B95" s="519"/>
      <c r="C95" s="513"/>
      <c r="D95" s="4"/>
    </row>
    <row r="96" ht="15.75" customHeight="1">
      <c r="A96" s="518"/>
      <c r="B96" s="519"/>
      <c r="C96" s="513"/>
      <c r="D96" s="4"/>
    </row>
    <row r="97" ht="15.75" customHeight="1">
      <c r="A97" s="518"/>
      <c r="B97" s="519"/>
      <c r="C97" s="513"/>
      <c r="D97" s="4"/>
    </row>
    <row r="98" ht="15.75" customHeight="1">
      <c r="A98" s="518"/>
      <c r="B98" s="519"/>
      <c r="C98" s="513"/>
      <c r="D98" s="4"/>
    </row>
    <row r="99" ht="15.75" customHeight="1">
      <c r="A99" s="518"/>
      <c r="B99" s="519"/>
      <c r="C99" s="513"/>
      <c r="D99" s="4"/>
    </row>
    <row r="100" ht="15.75" customHeight="1">
      <c r="A100" s="518"/>
      <c r="B100" s="519"/>
      <c r="C100" s="513"/>
      <c r="D100" s="4"/>
    </row>
    <row r="101" ht="15.75" customHeight="1">
      <c r="A101" s="518"/>
      <c r="B101" s="519"/>
      <c r="C101" s="513"/>
      <c r="D101" s="4"/>
    </row>
    <row r="102" ht="15.75" customHeight="1">
      <c r="A102" s="518"/>
      <c r="B102" s="519"/>
      <c r="C102" s="513"/>
      <c r="D102" s="4"/>
    </row>
    <row r="103" ht="15.75" customHeight="1">
      <c r="A103" s="518"/>
      <c r="B103" s="519"/>
      <c r="C103" s="513"/>
      <c r="D103" s="4"/>
    </row>
    <row r="104" ht="15.75" customHeight="1">
      <c r="A104" s="518"/>
      <c r="B104" s="519"/>
      <c r="C104" s="513"/>
      <c r="D104" s="4"/>
    </row>
    <row r="105" ht="15.75" customHeight="1">
      <c r="A105" s="518"/>
      <c r="B105" s="519"/>
      <c r="C105" s="513"/>
      <c r="D105" s="4"/>
    </row>
    <row r="106" ht="15.75" customHeight="1">
      <c r="A106" s="518"/>
      <c r="B106" s="519"/>
      <c r="C106" s="513"/>
      <c r="D106" s="4"/>
    </row>
    <row r="107" ht="15.75" customHeight="1">
      <c r="A107" s="518"/>
      <c r="B107" s="519"/>
      <c r="C107" s="513"/>
      <c r="D107" s="4"/>
    </row>
    <row r="108" ht="15.75" customHeight="1">
      <c r="A108" s="518"/>
      <c r="B108" s="519"/>
      <c r="C108" s="513"/>
      <c r="D108" s="4"/>
    </row>
    <row r="109" ht="15.75" customHeight="1">
      <c r="A109" s="518"/>
      <c r="B109" s="519"/>
      <c r="C109" s="513"/>
      <c r="D109" s="4"/>
    </row>
    <row r="110" ht="15.75" customHeight="1">
      <c r="A110" s="518"/>
      <c r="B110" s="519"/>
      <c r="C110" s="513"/>
      <c r="D110" s="4"/>
    </row>
    <row r="111" ht="15.75" customHeight="1">
      <c r="A111" s="518"/>
      <c r="B111" s="519"/>
      <c r="C111" s="513"/>
      <c r="D111" s="4"/>
    </row>
    <row r="112" ht="15.75" customHeight="1">
      <c r="A112" s="518"/>
      <c r="B112" s="519"/>
      <c r="C112" s="513"/>
      <c r="D112" s="4"/>
    </row>
    <row r="113" ht="15.75" customHeight="1">
      <c r="A113" s="518"/>
      <c r="B113" s="519"/>
      <c r="C113" s="513"/>
      <c r="D113" s="4"/>
    </row>
    <row r="114" ht="15.75" customHeight="1">
      <c r="A114" s="518"/>
      <c r="B114" s="519"/>
      <c r="C114" s="513"/>
      <c r="D114" s="4"/>
    </row>
    <row r="115" ht="15.75" customHeight="1">
      <c r="A115" s="518"/>
      <c r="B115" s="519"/>
      <c r="C115" s="513"/>
      <c r="D115" s="4"/>
    </row>
    <row r="116" ht="15.75" customHeight="1">
      <c r="A116" s="518"/>
      <c r="B116" s="519"/>
      <c r="C116" s="513"/>
      <c r="D116" s="4"/>
    </row>
    <row r="117" ht="15.75" customHeight="1">
      <c r="A117" s="518"/>
      <c r="B117" s="519"/>
      <c r="C117" s="513"/>
      <c r="D117" s="4"/>
    </row>
    <row r="118" ht="15.75" customHeight="1">
      <c r="A118" s="518"/>
      <c r="B118" s="519"/>
      <c r="C118" s="513"/>
      <c r="D118" s="4"/>
    </row>
    <row r="119" ht="15.75" customHeight="1">
      <c r="A119" s="518"/>
      <c r="B119" s="519"/>
      <c r="C119" s="513"/>
      <c r="D119" s="4"/>
    </row>
    <row r="120" ht="15.75" customHeight="1">
      <c r="A120" s="518"/>
      <c r="B120" s="519"/>
      <c r="C120" s="513"/>
      <c r="D120" s="4"/>
    </row>
    <row r="121" ht="15.75" customHeight="1">
      <c r="A121" s="518"/>
      <c r="B121" s="519"/>
      <c r="C121" s="513"/>
      <c r="D121" s="4"/>
    </row>
    <row r="122" ht="15.75" customHeight="1">
      <c r="A122" s="518"/>
      <c r="B122" s="519"/>
      <c r="C122" s="513"/>
      <c r="D122" s="4"/>
    </row>
    <row r="123" ht="15.75" customHeight="1">
      <c r="A123" s="518"/>
      <c r="B123" s="519"/>
      <c r="C123" s="513"/>
      <c r="D123" s="4"/>
    </row>
    <row r="124" ht="15.75" customHeight="1">
      <c r="A124" s="518"/>
      <c r="B124" s="519"/>
      <c r="C124" s="513"/>
      <c r="D124" s="4"/>
    </row>
    <row r="125" ht="15.75" customHeight="1">
      <c r="A125" s="518"/>
      <c r="B125" s="519"/>
      <c r="C125" s="513"/>
      <c r="D125" s="4"/>
    </row>
    <row r="126" ht="15.75" customHeight="1">
      <c r="A126" s="518"/>
      <c r="B126" s="519"/>
      <c r="C126" s="513"/>
      <c r="D126" s="4"/>
    </row>
    <row r="127" ht="15.75" customHeight="1">
      <c r="A127" s="518"/>
      <c r="B127" s="519"/>
      <c r="C127" s="513"/>
      <c r="D127" s="4"/>
    </row>
    <row r="128" ht="15.75" customHeight="1">
      <c r="A128" s="518"/>
      <c r="B128" s="519"/>
      <c r="C128" s="513"/>
      <c r="D128" s="4"/>
    </row>
    <row r="129" ht="15.75" customHeight="1">
      <c r="A129" s="518"/>
      <c r="B129" s="519"/>
      <c r="C129" s="513"/>
      <c r="D129" s="4"/>
    </row>
    <row r="130" ht="15.75" customHeight="1">
      <c r="A130" s="518"/>
      <c r="B130" s="519"/>
      <c r="C130" s="513"/>
      <c r="D130" s="4"/>
    </row>
    <row r="131" ht="15.75" customHeight="1">
      <c r="A131" s="518"/>
      <c r="B131" s="519"/>
      <c r="C131" s="513"/>
      <c r="D131" s="4"/>
    </row>
    <row r="132" ht="15.75" customHeight="1">
      <c r="A132" s="518"/>
      <c r="B132" s="519"/>
      <c r="C132" s="513"/>
      <c r="D132" s="4"/>
    </row>
    <row r="133" ht="15.75" customHeight="1">
      <c r="A133" s="518"/>
      <c r="B133" s="519"/>
      <c r="C133" s="513"/>
      <c r="D133" s="4"/>
    </row>
    <row r="134" ht="15.75" customHeight="1">
      <c r="A134" s="518"/>
      <c r="B134" s="519"/>
      <c r="C134" s="513"/>
      <c r="D134" s="4"/>
    </row>
    <row r="135" ht="15.75" customHeight="1">
      <c r="A135" s="518"/>
      <c r="B135" s="519"/>
      <c r="C135" s="513"/>
      <c r="D135" s="4"/>
    </row>
    <row r="136" ht="15.75" customHeight="1">
      <c r="A136" s="518"/>
      <c r="B136" s="519"/>
      <c r="C136" s="513"/>
      <c r="D136" s="4"/>
    </row>
    <row r="137" ht="15.75" customHeight="1">
      <c r="A137" s="518"/>
      <c r="B137" s="519"/>
      <c r="C137" s="513"/>
      <c r="D137" s="4"/>
    </row>
    <row r="138" ht="15.75" customHeight="1">
      <c r="A138" s="518"/>
      <c r="B138" s="519"/>
      <c r="C138" s="513"/>
      <c r="D138" s="4"/>
    </row>
    <row r="139" ht="15.75" customHeight="1">
      <c r="A139" s="518"/>
      <c r="B139" s="519"/>
      <c r="C139" s="513"/>
      <c r="D139" s="4"/>
    </row>
    <row r="140" ht="15.75" customHeight="1">
      <c r="A140" s="518"/>
      <c r="B140" s="519"/>
      <c r="C140" s="513"/>
      <c r="D140" s="4"/>
    </row>
    <row r="141" ht="15.75" customHeight="1">
      <c r="A141" s="518"/>
      <c r="B141" s="519"/>
      <c r="C141" s="513"/>
      <c r="D141" s="4"/>
    </row>
    <row r="142" ht="15.75" customHeight="1">
      <c r="A142" s="518"/>
      <c r="B142" s="519"/>
      <c r="C142" s="513"/>
      <c r="D142" s="4"/>
    </row>
    <row r="143" ht="15.75" customHeight="1">
      <c r="A143" s="518"/>
      <c r="B143" s="519"/>
      <c r="C143" s="513"/>
      <c r="D143" s="4"/>
    </row>
    <row r="144" ht="15.75" customHeight="1">
      <c r="A144" s="518"/>
      <c r="B144" s="519"/>
      <c r="C144" s="513"/>
      <c r="D144" s="4"/>
    </row>
    <row r="145" ht="15.75" customHeight="1">
      <c r="A145" s="518"/>
      <c r="B145" s="519"/>
      <c r="C145" s="513"/>
      <c r="D145" s="4"/>
    </row>
    <row r="146" ht="15.75" customHeight="1">
      <c r="A146" s="518"/>
      <c r="B146" s="519"/>
      <c r="C146" s="513"/>
      <c r="D146" s="4"/>
    </row>
    <row r="147" ht="15.75" customHeight="1">
      <c r="A147" s="518"/>
      <c r="B147" s="519"/>
      <c r="C147" s="513"/>
      <c r="D147" s="4"/>
    </row>
    <row r="148" ht="15.75" customHeight="1">
      <c r="A148" s="518"/>
      <c r="B148" s="519"/>
      <c r="C148" s="513"/>
      <c r="D148" s="4"/>
    </row>
    <row r="149" ht="15.75" customHeight="1">
      <c r="A149" s="518"/>
      <c r="B149" s="519"/>
      <c r="C149" s="513"/>
      <c r="D149" s="4"/>
    </row>
    <row r="150" ht="15.75" customHeight="1">
      <c r="A150" s="518"/>
      <c r="B150" s="519"/>
      <c r="C150" s="513"/>
      <c r="D150" s="4"/>
    </row>
    <row r="151" ht="15.75" customHeight="1">
      <c r="A151" s="518"/>
      <c r="B151" s="519"/>
      <c r="C151" s="513"/>
      <c r="D151" s="4"/>
    </row>
    <row r="152" ht="15.75" customHeight="1">
      <c r="A152" s="518"/>
      <c r="B152" s="519"/>
      <c r="C152" s="513"/>
      <c r="D152" s="4"/>
    </row>
    <row r="153" ht="15.75" customHeight="1">
      <c r="A153" s="518"/>
      <c r="B153" s="519"/>
      <c r="C153" s="513"/>
      <c r="D153" s="4"/>
    </row>
    <row r="154" ht="15.75" customHeight="1">
      <c r="A154" s="518"/>
      <c r="B154" s="519"/>
      <c r="C154" s="513"/>
      <c r="D154" s="4"/>
    </row>
    <row r="155" ht="15.75" customHeight="1">
      <c r="A155" s="518"/>
      <c r="B155" s="519"/>
      <c r="C155" s="513"/>
      <c r="D155" s="4"/>
    </row>
    <row r="156" ht="15.75" customHeight="1">
      <c r="A156" s="518"/>
      <c r="B156" s="519"/>
      <c r="C156" s="513"/>
      <c r="D156" s="4"/>
    </row>
    <row r="157" ht="15.75" customHeight="1">
      <c r="A157" s="518"/>
      <c r="B157" s="519"/>
      <c r="C157" s="513"/>
      <c r="D157" s="4"/>
    </row>
    <row r="158" ht="15.75" customHeight="1">
      <c r="A158" s="518"/>
      <c r="B158" s="519"/>
      <c r="C158" s="513"/>
      <c r="D158" s="4"/>
    </row>
    <row r="159" ht="15.75" customHeight="1">
      <c r="A159" s="518"/>
      <c r="B159" s="519"/>
      <c r="C159" s="513"/>
      <c r="D159" s="4"/>
    </row>
    <row r="160" ht="15.75" customHeight="1">
      <c r="A160" s="518"/>
      <c r="B160" s="519"/>
      <c r="C160" s="513"/>
      <c r="D160" s="4"/>
    </row>
    <row r="161" ht="15.75" customHeight="1">
      <c r="A161" s="518"/>
      <c r="B161" s="519"/>
      <c r="C161" s="513"/>
      <c r="D161" s="4"/>
    </row>
    <row r="162" ht="15.75" customHeight="1">
      <c r="A162" s="518"/>
      <c r="B162" s="519"/>
      <c r="C162" s="513"/>
      <c r="D162" s="4"/>
    </row>
    <row r="163" ht="15.75" customHeight="1">
      <c r="A163" s="518"/>
      <c r="B163" s="519"/>
      <c r="C163" s="513"/>
      <c r="D163" s="4"/>
    </row>
    <row r="164" ht="15.75" customHeight="1">
      <c r="A164" s="518"/>
      <c r="B164" s="519"/>
      <c r="C164" s="513"/>
      <c r="D164" s="4"/>
    </row>
    <row r="165" ht="15.75" customHeight="1">
      <c r="A165" s="518"/>
      <c r="B165" s="519"/>
      <c r="C165" s="513"/>
      <c r="D165" s="4"/>
    </row>
    <row r="166" ht="15.75" customHeight="1">
      <c r="A166" s="518"/>
      <c r="B166" s="519"/>
      <c r="C166" s="513"/>
      <c r="D166" s="4"/>
    </row>
    <row r="167" ht="15.75" customHeight="1">
      <c r="A167" s="518"/>
      <c r="B167" s="519"/>
      <c r="C167" s="513"/>
      <c r="D167" s="4"/>
    </row>
    <row r="168" ht="15.75" customHeight="1">
      <c r="A168" s="518"/>
      <c r="B168" s="519"/>
      <c r="C168" s="513"/>
      <c r="D168" s="4"/>
    </row>
    <row r="169" ht="15.75" customHeight="1">
      <c r="A169" s="518"/>
      <c r="B169" s="519"/>
      <c r="C169" s="513"/>
      <c r="D169" s="4"/>
    </row>
    <row r="170" ht="15.75" customHeight="1">
      <c r="A170" s="518"/>
      <c r="B170" s="519"/>
      <c r="C170" s="513"/>
      <c r="D170" s="4"/>
    </row>
    <row r="171" ht="15.75" customHeight="1">
      <c r="A171" s="518"/>
      <c r="B171" s="519"/>
      <c r="C171" s="513"/>
      <c r="D171" s="4"/>
    </row>
    <row r="172" ht="15.75" customHeight="1">
      <c r="A172" s="518"/>
      <c r="B172" s="519"/>
      <c r="C172" s="513"/>
      <c r="D172" s="4"/>
    </row>
    <row r="173" ht="15.75" customHeight="1">
      <c r="A173" s="518"/>
      <c r="B173" s="519"/>
      <c r="C173" s="513"/>
      <c r="D173" s="4"/>
    </row>
    <row r="174" ht="15.75" customHeight="1">
      <c r="A174" s="518"/>
      <c r="B174" s="519"/>
      <c r="C174" s="513"/>
      <c r="D174" s="4"/>
    </row>
    <row r="175" ht="15.75" customHeight="1">
      <c r="A175" s="518"/>
      <c r="B175" s="519"/>
      <c r="C175" s="513"/>
      <c r="D175" s="4"/>
    </row>
    <row r="176" ht="15.75" customHeight="1">
      <c r="A176" s="518"/>
      <c r="B176" s="519"/>
      <c r="C176" s="513"/>
      <c r="D176" s="4"/>
    </row>
    <row r="177" ht="15.75" customHeight="1">
      <c r="A177" s="518"/>
      <c r="B177" s="519"/>
      <c r="C177" s="513"/>
      <c r="D177" s="4"/>
    </row>
    <row r="178" ht="15.75" customHeight="1">
      <c r="A178" s="518"/>
      <c r="B178" s="519"/>
      <c r="C178" s="513"/>
      <c r="D178" s="4"/>
    </row>
    <row r="179" ht="15.75" customHeight="1">
      <c r="A179" s="518"/>
      <c r="B179" s="519"/>
      <c r="C179" s="513"/>
      <c r="D179" s="4"/>
    </row>
    <row r="180" ht="15.75" customHeight="1">
      <c r="A180" s="518"/>
      <c r="B180" s="519"/>
      <c r="C180" s="513"/>
      <c r="D180" s="4"/>
    </row>
    <row r="181" ht="15.75" customHeight="1">
      <c r="A181" s="518"/>
      <c r="B181" s="519"/>
      <c r="C181" s="513"/>
      <c r="D181" s="4"/>
    </row>
    <row r="182" ht="15.75" customHeight="1">
      <c r="A182" s="518"/>
      <c r="B182" s="519"/>
      <c r="C182" s="513"/>
      <c r="D182" s="4"/>
    </row>
    <row r="183" ht="15.75" customHeight="1">
      <c r="A183" s="518"/>
      <c r="B183" s="519"/>
      <c r="C183" s="513"/>
      <c r="D183" s="4"/>
    </row>
    <row r="184" ht="15.75" customHeight="1">
      <c r="A184" s="518"/>
      <c r="B184" s="519"/>
      <c r="C184" s="513"/>
      <c r="D184" s="4"/>
    </row>
    <row r="185" ht="15.75" customHeight="1">
      <c r="A185" s="518"/>
      <c r="B185" s="519"/>
      <c r="C185" s="513"/>
      <c r="D185" s="4"/>
    </row>
    <row r="186" ht="15.75" customHeight="1">
      <c r="A186" s="518"/>
      <c r="B186" s="519"/>
      <c r="C186" s="513"/>
      <c r="D186" s="4"/>
    </row>
    <row r="187" ht="15.75" customHeight="1">
      <c r="A187" s="518"/>
      <c r="B187" s="519"/>
      <c r="C187" s="513"/>
      <c r="D187" s="4"/>
    </row>
    <row r="188" ht="15.75" customHeight="1">
      <c r="A188" s="518"/>
      <c r="B188" s="519"/>
      <c r="C188" s="513"/>
      <c r="D188" s="4"/>
    </row>
    <row r="189" ht="15.75" customHeight="1">
      <c r="A189" s="518"/>
      <c r="B189" s="519"/>
      <c r="C189" s="513"/>
      <c r="D189" s="4"/>
    </row>
    <row r="190" ht="15.75" customHeight="1">
      <c r="A190" s="518"/>
      <c r="B190" s="519"/>
      <c r="C190" s="513"/>
      <c r="D190" s="4"/>
    </row>
    <row r="191" ht="15.75" customHeight="1">
      <c r="A191" s="518"/>
      <c r="B191" s="519"/>
      <c r="C191" s="513"/>
      <c r="D191" s="4"/>
    </row>
    <row r="192" ht="15.75" customHeight="1">
      <c r="A192" s="518"/>
      <c r="B192" s="519"/>
      <c r="C192" s="513"/>
      <c r="D192" s="4"/>
    </row>
    <row r="193" ht="15.75" customHeight="1">
      <c r="A193" s="518"/>
      <c r="B193" s="519"/>
      <c r="C193" s="513"/>
      <c r="D193" s="4"/>
    </row>
    <row r="194" ht="15.75" customHeight="1">
      <c r="A194" s="518"/>
      <c r="B194" s="519"/>
      <c r="C194" s="513"/>
      <c r="D194" s="4"/>
    </row>
    <row r="195" ht="15.75" customHeight="1">
      <c r="A195" s="518"/>
      <c r="B195" s="519"/>
      <c r="C195" s="513"/>
      <c r="D195" s="4"/>
    </row>
    <row r="196" ht="15.75" customHeight="1">
      <c r="A196" s="518"/>
      <c r="B196" s="519"/>
      <c r="C196" s="513"/>
      <c r="D196" s="4"/>
    </row>
    <row r="197" ht="15.75" customHeight="1">
      <c r="A197" s="518"/>
      <c r="B197" s="519"/>
      <c r="C197" s="513"/>
      <c r="D197" s="4"/>
    </row>
    <row r="198" ht="15.75" customHeight="1">
      <c r="A198" s="518"/>
      <c r="B198" s="519"/>
      <c r="C198" s="513"/>
      <c r="D198" s="4"/>
    </row>
    <row r="199" ht="15.75" customHeight="1">
      <c r="A199" s="518"/>
      <c r="B199" s="519"/>
      <c r="C199" s="513"/>
      <c r="D199" s="4"/>
    </row>
    <row r="200" ht="15.75" customHeight="1">
      <c r="A200" s="518"/>
      <c r="B200" s="519"/>
      <c r="C200" s="513"/>
      <c r="D200" s="4"/>
    </row>
    <row r="201" ht="15.75" customHeight="1">
      <c r="A201" s="518"/>
      <c r="B201" s="519"/>
      <c r="C201" s="513"/>
      <c r="D201" s="4"/>
    </row>
    <row r="202" ht="15.75" customHeight="1">
      <c r="A202" s="518"/>
      <c r="B202" s="519"/>
      <c r="C202" s="513"/>
      <c r="D202" s="4"/>
    </row>
    <row r="203" ht="15.75" customHeight="1">
      <c r="A203" s="518"/>
      <c r="B203" s="519"/>
      <c r="C203" s="513"/>
      <c r="D203" s="4"/>
    </row>
    <row r="204" ht="15.75" customHeight="1">
      <c r="A204" s="518"/>
      <c r="B204" s="519"/>
      <c r="C204" s="513"/>
      <c r="D204" s="4"/>
    </row>
    <row r="205" ht="15.75" customHeight="1">
      <c r="A205" s="518"/>
      <c r="B205" s="519"/>
      <c r="C205" s="513"/>
      <c r="D205" s="4"/>
    </row>
    <row r="206" ht="15.75" customHeight="1">
      <c r="A206" s="518"/>
      <c r="B206" s="519"/>
      <c r="C206" s="513"/>
      <c r="D206" s="4"/>
    </row>
    <row r="207" ht="15.75" customHeight="1">
      <c r="A207" s="518"/>
      <c r="B207" s="519"/>
      <c r="C207" s="513"/>
      <c r="D207" s="4"/>
    </row>
    <row r="208" ht="15.75" customHeight="1">
      <c r="A208" s="518"/>
      <c r="B208" s="519"/>
      <c r="C208" s="513"/>
      <c r="D208" s="4"/>
    </row>
    <row r="209" ht="15.75" customHeight="1">
      <c r="A209" s="518"/>
      <c r="B209" s="519"/>
      <c r="C209" s="513"/>
      <c r="D209" s="4"/>
    </row>
    <row r="210" ht="15.75" customHeight="1">
      <c r="A210" s="518"/>
      <c r="B210" s="519"/>
      <c r="C210" s="513"/>
      <c r="D210" s="4"/>
    </row>
    <row r="211" ht="15.75" customHeight="1">
      <c r="A211" s="518"/>
      <c r="B211" s="519"/>
      <c r="C211" s="513"/>
      <c r="D211" s="4"/>
    </row>
    <row r="212" ht="15.75" customHeight="1">
      <c r="A212" s="518"/>
      <c r="B212" s="519"/>
      <c r="C212" s="513"/>
      <c r="D212" s="4"/>
    </row>
    <row r="213" ht="15.75" customHeight="1">
      <c r="A213" s="518"/>
      <c r="B213" s="519"/>
      <c r="C213" s="513"/>
      <c r="D213" s="4"/>
    </row>
    <row r="214" ht="15.75" customHeight="1">
      <c r="A214" s="518"/>
      <c r="B214" s="519"/>
      <c r="C214" s="513"/>
      <c r="D214" s="4"/>
    </row>
    <row r="215" ht="15.75" customHeight="1">
      <c r="A215" s="518"/>
      <c r="B215" s="519"/>
      <c r="C215" s="513"/>
      <c r="D215" s="4"/>
    </row>
    <row r="216" ht="15.75" customHeight="1">
      <c r="A216" s="518"/>
      <c r="B216" s="519"/>
      <c r="C216" s="513"/>
      <c r="D216" s="4"/>
    </row>
    <row r="217" ht="15.75" customHeight="1">
      <c r="A217" s="518"/>
      <c r="B217" s="519"/>
      <c r="C217" s="513"/>
      <c r="D217" s="4"/>
    </row>
    <row r="218" ht="15.75" customHeight="1">
      <c r="A218" s="518"/>
      <c r="B218" s="519"/>
      <c r="C218" s="513"/>
      <c r="D218" s="4"/>
    </row>
    <row r="219" ht="15.75" customHeight="1">
      <c r="A219" s="518"/>
      <c r="B219" s="519"/>
      <c r="C219" s="513"/>
      <c r="D219" s="4"/>
    </row>
    <row r="220" ht="15.75" customHeight="1">
      <c r="A220" s="518"/>
      <c r="B220" s="519"/>
      <c r="C220" s="513"/>
      <c r="D220" s="4"/>
    </row>
    <row r="221" ht="15.75" customHeight="1">
      <c r="A221" s="518"/>
      <c r="B221" s="519"/>
      <c r="C221" s="513"/>
      <c r="D221" s="4"/>
    </row>
    <row r="222" ht="15.75" customHeight="1">
      <c r="A222" s="518"/>
      <c r="B222" s="519"/>
      <c r="C222" s="513"/>
      <c r="D222" s="4"/>
    </row>
    <row r="223" ht="15.75" customHeight="1">
      <c r="A223" s="518"/>
      <c r="B223" s="519"/>
      <c r="C223" s="513"/>
      <c r="D223" s="4"/>
    </row>
    <row r="224" ht="15.75" customHeight="1">
      <c r="A224" s="518"/>
      <c r="B224" s="519"/>
      <c r="C224" s="513"/>
      <c r="D224" s="4"/>
    </row>
    <row r="225" ht="15.75" customHeight="1">
      <c r="A225" s="518"/>
      <c r="B225" s="519"/>
      <c r="C225" s="513"/>
      <c r="D225" s="4"/>
    </row>
    <row r="226" ht="15.75" customHeight="1">
      <c r="A226" s="518"/>
      <c r="B226" s="519"/>
      <c r="C226" s="513"/>
      <c r="D226" s="4"/>
    </row>
    <row r="227" ht="15.75" customHeight="1">
      <c r="A227" s="518"/>
      <c r="B227" s="519"/>
      <c r="C227" s="513"/>
      <c r="D227" s="4"/>
    </row>
    <row r="228" ht="15.75" customHeight="1">
      <c r="A228" s="518"/>
      <c r="B228" s="519"/>
      <c r="C228" s="513"/>
      <c r="D228" s="4"/>
    </row>
    <row r="229" ht="15.75" customHeight="1">
      <c r="A229" s="518"/>
      <c r="B229" s="519"/>
      <c r="C229" s="513"/>
      <c r="D229" s="4"/>
    </row>
    <row r="230" ht="15.75" customHeight="1">
      <c r="A230" s="518"/>
      <c r="B230" s="519"/>
      <c r="C230" s="513"/>
      <c r="D230" s="4"/>
    </row>
    <row r="231" ht="15.75" customHeight="1">
      <c r="A231" s="518"/>
      <c r="B231" s="519"/>
      <c r="C231" s="513"/>
      <c r="D231" s="4"/>
    </row>
    <row r="232" ht="15.75" customHeight="1">
      <c r="A232" s="518"/>
      <c r="B232" s="519"/>
      <c r="C232" s="513"/>
      <c r="D232" s="4"/>
    </row>
    <row r="233" ht="15.75" customHeight="1">
      <c r="A233" s="518"/>
      <c r="B233" s="519"/>
      <c r="C233" s="513"/>
      <c r="D233" s="4"/>
    </row>
    <row r="234" ht="15.75" customHeight="1">
      <c r="A234" s="518"/>
      <c r="B234" s="519"/>
      <c r="C234" s="513"/>
      <c r="D234" s="4"/>
    </row>
    <row r="235" ht="15.75" customHeight="1">
      <c r="A235" s="518"/>
      <c r="B235" s="519"/>
      <c r="C235" s="513"/>
      <c r="D235" s="4"/>
    </row>
    <row r="236" ht="15.75" customHeight="1">
      <c r="A236" s="518"/>
      <c r="B236" s="519"/>
      <c r="C236" s="513"/>
      <c r="D236" s="4"/>
    </row>
    <row r="237" ht="15.75" customHeight="1">
      <c r="A237" s="518"/>
      <c r="B237" s="519"/>
      <c r="C237" s="513"/>
      <c r="D237" s="4"/>
    </row>
    <row r="238" ht="15.75" customHeight="1">
      <c r="A238" s="518"/>
      <c r="B238" s="519"/>
      <c r="C238" s="513"/>
      <c r="D238" s="4"/>
    </row>
    <row r="239" ht="15.75" customHeight="1">
      <c r="A239" s="518"/>
      <c r="B239" s="519"/>
      <c r="C239" s="513"/>
      <c r="D239" s="4"/>
    </row>
    <row r="240" ht="15.75" customHeight="1">
      <c r="A240" s="518"/>
      <c r="B240" s="519"/>
      <c r="C240" s="513"/>
      <c r="D240" s="4"/>
    </row>
    <row r="241" ht="15.75" customHeight="1">
      <c r="A241" s="518"/>
      <c r="B241" s="519"/>
      <c r="C241" s="513"/>
      <c r="D241" s="4"/>
    </row>
    <row r="242" ht="15.75" customHeight="1">
      <c r="A242" s="518"/>
      <c r="B242" s="519"/>
      <c r="C242" s="513"/>
      <c r="D242" s="4"/>
    </row>
    <row r="243" ht="15.75" customHeight="1">
      <c r="A243" s="518"/>
      <c r="B243" s="519"/>
      <c r="C243" s="513"/>
      <c r="D243" s="4"/>
    </row>
    <row r="244" ht="15.75" customHeight="1">
      <c r="A244" s="518"/>
      <c r="B244" s="519"/>
      <c r="C244" s="513"/>
      <c r="D244" s="4"/>
    </row>
    <row r="245" ht="15.75" customHeight="1">
      <c r="A245" s="518"/>
      <c r="B245" s="519"/>
      <c r="C245" s="513"/>
      <c r="D245" s="4"/>
    </row>
    <row r="246" ht="15.75" customHeight="1">
      <c r="A246" s="518"/>
      <c r="B246" s="519"/>
      <c r="C246" s="513"/>
      <c r="D246" s="4"/>
    </row>
    <row r="247" ht="15.75" customHeight="1">
      <c r="A247" s="518"/>
      <c r="B247" s="519"/>
      <c r="C247" s="513"/>
      <c r="D247" s="4"/>
    </row>
    <row r="248" ht="15.75" customHeight="1">
      <c r="A248" s="518"/>
      <c r="B248" s="519"/>
      <c r="C248" s="513"/>
      <c r="D248" s="4"/>
    </row>
    <row r="249" ht="15.75" customHeight="1">
      <c r="A249" s="518"/>
      <c r="B249" s="519"/>
      <c r="C249" s="513"/>
      <c r="D249" s="4"/>
    </row>
    <row r="250" ht="15.75" customHeight="1">
      <c r="A250" s="518"/>
      <c r="B250" s="519"/>
      <c r="C250" s="513"/>
      <c r="D250" s="4"/>
    </row>
    <row r="251" ht="15.75" customHeight="1">
      <c r="A251" s="518"/>
      <c r="B251" s="519"/>
      <c r="C251" s="513"/>
      <c r="D251" s="4"/>
    </row>
    <row r="252" ht="15.75" customHeight="1">
      <c r="A252" s="518"/>
      <c r="B252" s="519"/>
      <c r="C252" s="513"/>
      <c r="D252" s="4"/>
    </row>
    <row r="253" ht="15.75" customHeight="1">
      <c r="A253" s="518"/>
      <c r="B253" s="519"/>
      <c r="C253" s="513"/>
      <c r="D253" s="4"/>
    </row>
    <row r="254" ht="15.75" customHeight="1">
      <c r="A254" s="518"/>
      <c r="B254" s="519"/>
      <c r="C254" s="513"/>
      <c r="D254" s="4"/>
    </row>
    <row r="255" ht="15.75" customHeight="1">
      <c r="A255" s="518"/>
      <c r="B255" s="519"/>
      <c r="C255" s="513"/>
      <c r="D255" s="4"/>
    </row>
    <row r="256" ht="15.75" customHeight="1">
      <c r="A256" s="518"/>
      <c r="B256" s="519"/>
      <c r="C256" s="513"/>
      <c r="D256" s="4"/>
    </row>
    <row r="257" ht="15.75" customHeight="1">
      <c r="A257" s="518"/>
      <c r="B257" s="519"/>
      <c r="C257" s="513"/>
      <c r="D257" s="4"/>
    </row>
    <row r="258" ht="15.75" customHeight="1">
      <c r="A258" s="518"/>
      <c r="B258" s="519"/>
      <c r="C258" s="513"/>
      <c r="D258" s="4"/>
    </row>
    <row r="259" ht="15.75" customHeight="1">
      <c r="A259" s="518"/>
      <c r="B259" s="519"/>
      <c r="C259" s="513"/>
      <c r="D259" s="4"/>
    </row>
    <row r="260" ht="15.75" customHeight="1">
      <c r="A260" s="518"/>
      <c r="B260" s="519"/>
      <c r="C260" s="513"/>
      <c r="D260" s="4"/>
    </row>
    <row r="261" ht="15.75" customHeight="1">
      <c r="A261" s="518"/>
      <c r="B261" s="519"/>
      <c r="C261" s="513"/>
      <c r="D261" s="4"/>
    </row>
    <row r="262" ht="15.75" customHeight="1">
      <c r="A262" s="518"/>
      <c r="B262" s="519"/>
      <c r="C262" s="513"/>
      <c r="D262" s="4"/>
    </row>
    <row r="263" ht="15.75" customHeight="1">
      <c r="A263" s="518"/>
      <c r="B263" s="519"/>
      <c r="C263" s="513"/>
      <c r="D263" s="4"/>
    </row>
    <row r="264" ht="15.75" customHeight="1">
      <c r="A264" s="518"/>
      <c r="B264" s="519"/>
      <c r="C264" s="513"/>
      <c r="D264" s="4"/>
    </row>
    <row r="265" ht="15.75" customHeight="1">
      <c r="A265" s="518"/>
      <c r="B265" s="519"/>
      <c r="C265" s="513"/>
      <c r="D265" s="4"/>
    </row>
    <row r="266" ht="15.75" customHeight="1">
      <c r="A266" s="518"/>
      <c r="B266" s="519"/>
      <c r="C266" s="513"/>
      <c r="D266" s="4"/>
    </row>
    <row r="267" ht="15.75" customHeight="1">
      <c r="A267" s="518"/>
      <c r="B267" s="519"/>
      <c r="C267" s="513"/>
      <c r="D267" s="4"/>
    </row>
    <row r="268" ht="15.75" customHeight="1">
      <c r="A268" s="518"/>
      <c r="B268" s="519"/>
      <c r="C268" s="513"/>
      <c r="D268" s="4"/>
    </row>
    <row r="269" ht="15.75" customHeight="1">
      <c r="A269" s="518"/>
      <c r="B269" s="519"/>
      <c r="C269" s="513"/>
      <c r="D269" s="4"/>
    </row>
    <row r="270" ht="15.75" customHeight="1">
      <c r="A270" s="518"/>
      <c r="B270" s="519"/>
      <c r="C270" s="513"/>
      <c r="D270" s="4"/>
    </row>
    <row r="271" ht="15.75" customHeight="1">
      <c r="A271" s="518"/>
      <c r="B271" s="519"/>
      <c r="C271" s="513"/>
      <c r="D271" s="4"/>
    </row>
    <row r="272" ht="15.75" customHeight="1">
      <c r="A272" s="518"/>
      <c r="B272" s="519"/>
      <c r="C272" s="513"/>
      <c r="D272" s="4"/>
    </row>
    <row r="273" ht="15.75" customHeight="1">
      <c r="A273" s="518"/>
      <c r="B273" s="519"/>
      <c r="C273" s="513"/>
      <c r="D273" s="4"/>
    </row>
    <row r="274" ht="15.75" customHeight="1">
      <c r="A274" s="518"/>
      <c r="B274" s="519"/>
      <c r="C274" s="513"/>
      <c r="D274" s="4"/>
    </row>
    <row r="275" ht="15.75" customHeight="1">
      <c r="A275" s="518"/>
      <c r="B275" s="519"/>
      <c r="C275" s="513"/>
      <c r="D275" s="4"/>
    </row>
    <row r="276" ht="15.75" customHeight="1">
      <c r="A276" s="518"/>
      <c r="B276" s="519"/>
      <c r="C276" s="513"/>
      <c r="D276" s="4"/>
    </row>
    <row r="277" ht="15.75" customHeight="1">
      <c r="A277" s="518"/>
      <c r="B277" s="519"/>
      <c r="C277" s="513"/>
      <c r="D277" s="4"/>
    </row>
    <row r="278" ht="15.75" customHeight="1">
      <c r="A278" s="518"/>
      <c r="B278" s="519"/>
      <c r="C278" s="513"/>
      <c r="D278" s="4"/>
    </row>
    <row r="279" ht="15.75" customHeight="1">
      <c r="A279" s="518"/>
      <c r="B279" s="519"/>
      <c r="C279" s="513"/>
      <c r="D279" s="4"/>
    </row>
    <row r="280" ht="15.75" customHeight="1">
      <c r="A280" s="518"/>
      <c r="B280" s="519"/>
      <c r="C280" s="513"/>
      <c r="D280" s="4"/>
    </row>
    <row r="281" ht="15.75" customHeight="1">
      <c r="A281" s="518"/>
      <c r="B281" s="519"/>
      <c r="C281" s="513"/>
      <c r="D281" s="4"/>
    </row>
    <row r="282" ht="15.75" customHeight="1">
      <c r="A282" s="518"/>
      <c r="B282" s="519"/>
      <c r="C282" s="513"/>
      <c r="D282" s="4"/>
    </row>
    <row r="283" ht="15.75" customHeight="1">
      <c r="A283" s="518"/>
      <c r="B283" s="519"/>
      <c r="C283" s="513"/>
      <c r="D283" s="4"/>
    </row>
    <row r="284" ht="15.75" customHeight="1">
      <c r="A284" s="518"/>
      <c r="B284" s="519"/>
      <c r="C284" s="513"/>
      <c r="D284" s="4"/>
    </row>
    <row r="285" ht="15.75" customHeight="1">
      <c r="A285" s="518"/>
      <c r="B285" s="519"/>
      <c r="C285" s="513"/>
      <c r="D285" s="4"/>
    </row>
    <row r="286" ht="15.75" customHeight="1">
      <c r="A286" s="518"/>
      <c r="B286" s="519"/>
      <c r="C286" s="513"/>
      <c r="D286" s="4"/>
    </row>
    <row r="287" ht="15.75" customHeight="1">
      <c r="A287" s="518"/>
      <c r="B287" s="519"/>
      <c r="C287" s="513"/>
      <c r="D287" s="4"/>
    </row>
    <row r="288" ht="15.75" customHeight="1">
      <c r="A288" s="518"/>
      <c r="B288" s="519"/>
      <c r="C288" s="513"/>
      <c r="D288" s="4"/>
    </row>
    <row r="289" ht="15.75" customHeight="1">
      <c r="A289" s="518"/>
      <c r="B289" s="519"/>
      <c r="C289" s="513"/>
      <c r="D289" s="4"/>
    </row>
    <row r="290" ht="15.75" customHeight="1">
      <c r="A290" s="518"/>
      <c r="B290" s="519"/>
      <c r="C290" s="513"/>
      <c r="D290" s="4"/>
    </row>
    <row r="291" ht="15.75" customHeight="1">
      <c r="A291" s="518"/>
      <c r="B291" s="519"/>
      <c r="C291" s="513"/>
      <c r="D291" s="4"/>
    </row>
    <row r="292" ht="15.75" customHeight="1">
      <c r="A292" s="518"/>
      <c r="B292" s="519"/>
      <c r="C292" s="513"/>
      <c r="D292" s="4"/>
    </row>
    <row r="293" ht="15.75" customHeight="1">
      <c r="A293" s="518"/>
      <c r="B293" s="519"/>
      <c r="C293" s="513"/>
      <c r="D293" s="4"/>
    </row>
    <row r="294" ht="15.75" customHeight="1">
      <c r="A294" s="518"/>
      <c r="B294" s="519"/>
      <c r="C294" s="513"/>
      <c r="D294" s="4"/>
    </row>
    <row r="295" ht="15.75" customHeight="1">
      <c r="A295" s="518"/>
      <c r="B295" s="519"/>
      <c r="C295" s="513"/>
      <c r="D295" s="4"/>
    </row>
    <row r="296" ht="15.75" customHeight="1">
      <c r="A296" s="518"/>
      <c r="B296" s="519"/>
      <c r="C296" s="513"/>
      <c r="D296" s="4"/>
    </row>
    <row r="297" ht="15.75" customHeight="1">
      <c r="A297" s="518"/>
      <c r="B297" s="519"/>
      <c r="C297" s="513"/>
      <c r="D297" s="4"/>
    </row>
    <row r="298" ht="15.75" customHeight="1">
      <c r="A298" s="518"/>
      <c r="B298" s="519"/>
      <c r="C298" s="513"/>
      <c r="D298" s="4"/>
    </row>
    <row r="299" ht="15.75" customHeight="1">
      <c r="A299" s="518"/>
      <c r="B299" s="519"/>
      <c r="C299" s="513"/>
      <c r="D299" s="4"/>
    </row>
    <row r="300" ht="15.75" customHeight="1">
      <c r="A300" s="518"/>
      <c r="B300" s="519"/>
      <c r="C300" s="513"/>
      <c r="D300" s="4"/>
    </row>
    <row r="301" ht="15.75" customHeight="1">
      <c r="A301" s="518"/>
      <c r="B301" s="519"/>
      <c r="C301" s="513"/>
      <c r="D301" s="4"/>
    </row>
    <row r="302" ht="15.75" customHeight="1">
      <c r="A302" s="518"/>
      <c r="B302" s="519"/>
      <c r="C302" s="513"/>
      <c r="D302" s="4"/>
    </row>
    <row r="303" ht="15.75" customHeight="1">
      <c r="A303" s="518"/>
      <c r="B303" s="519"/>
      <c r="C303" s="513"/>
      <c r="D303" s="4"/>
    </row>
    <row r="304" ht="15.75" customHeight="1">
      <c r="A304" s="518"/>
      <c r="B304" s="519"/>
      <c r="C304" s="513"/>
      <c r="D304" s="4"/>
    </row>
    <row r="305" ht="15.75" customHeight="1">
      <c r="A305" s="518"/>
      <c r="B305" s="519"/>
      <c r="C305" s="513"/>
      <c r="D305" s="4"/>
    </row>
    <row r="306" ht="15.75" customHeight="1">
      <c r="A306" s="518"/>
      <c r="B306" s="519"/>
      <c r="C306" s="513"/>
      <c r="D306" s="4"/>
    </row>
    <row r="307" ht="15.75" customHeight="1">
      <c r="A307" s="518"/>
      <c r="B307" s="519"/>
      <c r="C307" s="513"/>
      <c r="D307" s="4"/>
    </row>
    <row r="308" ht="15.75" customHeight="1">
      <c r="A308" s="518"/>
      <c r="B308" s="519"/>
      <c r="C308" s="513"/>
      <c r="D308" s="4"/>
    </row>
    <row r="309" ht="15.75" customHeight="1">
      <c r="A309" s="518"/>
      <c r="B309" s="519"/>
      <c r="C309" s="513"/>
      <c r="D309" s="4"/>
    </row>
    <row r="310" ht="15.75" customHeight="1">
      <c r="A310" s="518"/>
      <c r="B310" s="519"/>
      <c r="C310" s="513"/>
      <c r="D310" s="4"/>
    </row>
    <row r="311" ht="15.75" customHeight="1">
      <c r="A311" s="518"/>
      <c r="B311" s="519"/>
      <c r="C311" s="513"/>
      <c r="D311" s="4"/>
    </row>
    <row r="312" ht="15.75" customHeight="1">
      <c r="A312" s="518"/>
      <c r="B312" s="519"/>
      <c r="C312" s="513"/>
      <c r="D312" s="4"/>
    </row>
    <row r="313" ht="15.75" customHeight="1">
      <c r="A313" s="518"/>
      <c r="B313" s="519"/>
      <c r="C313" s="513"/>
      <c r="D313" s="4"/>
    </row>
    <row r="314" ht="15.75" customHeight="1">
      <c r="A314" s="518"/>
      <c r="B314" s="519"/>
      <c r="C314" s="513"/>
      <c r="D314" s="4"/>
    </row>
    <row r="315" ht="15.75" customHeight="1">
      <c r="A315" s="518"/>
      <c r="B315" s="519"/>
      <c r="C315" s="513"/>
      <c r="D315" s="4"/>
    </row>
    <row r="316" ht="15.75" customHeight="1">
      <c r="A316" s="518"/>
      <c r="B316" s="519"/>
      <c r="C316" s="513"/>
      <c r="D316" s="4"/>
    </row>
    <row r="317" ht="15.75" customHeight="1">
      <c r="A317" s="518"/>
      <c r="B317" s="519"/>
      <c r="C317" s="513"/>
      <c r="D317" s="4"/>
    </row>
    <row r="318" ht="15.75" customHeight="1">
      <c r="A318" s="518"/>
      <c r="B318" s="519"/>
      <c r="C318" s="513"/>
      <c r="D318" s="4"/>
    </row>
    <row r="319" ht="15.75" customHeight="1">
      <c r="A319" s="518"/>
      <c r="B319" s="519"/>
      <c r="C319" s="513"/>
      <c r="D319" s="4"/>
    </row>
    <row r="320" ht="15.75" customHeight="1">
      <c r="A320" s="518"/>
      <c r="B320" s="519"/>
      <c r="C320" s="513"/>
      <c r="D320" s="4"/>
    </row>
    <row r="321" ht="15.75" customHeight="1">
      <c r="A321" s="518"/>
      <c r="B321" s="519"/>
      <c r="C321" s="513"/>
      <c r="D321" s="4"/>
    </row>
    <row r="322" ht="15.75" customHeight="1">
      <c r="A322" s="518"/>
      <c r="B322" s="519"/>
      <c r="C322" s="513"/>
      <c r="D322" s="4"/>
    </row>
    <row r="323" ht="15.75" customHeight="1">
      <c r="A323" s="518"/>
      <c r="B323" s="519"/>
      <c r="C323" s="513"/>
      <c r="D323" s="4"/>
    </row>
    <row r="324" ht="15.75" customHeight="1">
      <c r="A324" s="518"/>
      <c r="B324" s="519"/>
      <c r="C324" s="513"/>
      <c r="D324" s="4"/>
    </row>
    <row r="325" ht="15.75" customHeight="1">
      <c r="A325" s="518"/>
      <c r="B325" s="519"/>
      <c r="C325" s="513"/>
      <c r="D325" s="4"/>
    </row>
    <row r="326" ht="15.75" customHeight="1">
      <c r="A326" s="518"/>
      <c r="B326" s="519"/>
      <c r="C326" s="513"/>
      <c r="D326" s="4"/>
    </row>
    <row r="327" ht="15.75" customHeight="1">
      <c r="A327" s="518"/>
      <c r="B327" s="519"/>
      <c r="C327" s="513"/>
      <c r="D327" s="4"/>
    </row>
    <row r="328" ht="15.75" customHeight="1">
      <c r="A328" s="518"/>
      <c r="B328" s="519"/>
      <c r="C328" s="513"/>
      <c r="D328" s="4"/>
    </row>
    <row r="329" ht="15.75" customHeight="1">
      <c r="A329" s="518"/>
      <c r="B329" s="519"/>
      <c r="C329" s="513"/>
      <c r="D329" s="4"/>
    </row>
    <row r="330" ht="15.75" customHeight="1">
      <c r="A330" s="518"/>
      <c r="B330" s="519"/>
      <c r="C330" s="513"/>
      <c r="D330" s="4"/>
    </row>
    <row r="331" ht="15.75" customHeight="1">
      <c r="A331" s="518"/>
      <c r="B331" s="519"/>
      <c r="C331" s="513"/>
      <c r="D331" s="4"/>
    </row>
    <row r="332" ht="15.75" customHeight="1">
      <c r="A332" s="518"/>
      <c r="B332" s="519"/>
      <c r="C332" s="513"/>
      <c r="D332" s="4"/>
    </row>
    <row r="333" ht="15.75" customHeight="1">
      <c r="A333" s="518"/>
      <c r="B333" s="519"/>
      <c r="C333" s="513"/>
      <c r="D333" s="4"/>
    </row>
    <row r="334" ht="15.75" customHeight="1">
      <c r="A334" s="518"/>
      <c r="B334" s="519"/>
      <c r="C334" s="513"/>
      <c r="D334" s="4"/>
    </row>
    <row r="335" ht="15.75" customHeight="1">
      <c r="A335" s="518"/>
      <c r="B335" s="519"/>
      <c r="C335" s="513"/>
      <c r="D335" s="4"/>
    </row>
    <row r="336" ht="15.75" customHeight="1">
      <c r="A336" s="518"/>
      <c r="B336" s="519"/>
      <c r="C336" s="513"/>
      <c r="D336" s="4"/>
    </row>
    <row r="337" ht="15.75" customHeight="1">
      <c r="A337" s="518"/>
      <c r="B337" s="519"/>
      <c r="C337" s="513"/>
      <c r="D337" s="4"/>
    </row>
    <row r="338" ht="15.75" customHeight="1">
      <c r="A338" s="518"/>
      <c r="B338" s="519"/>
      <c r="C338" s="513"/>
      <c r="D338" s="4"/>
    </row>
    <row r="339" ht="15.75" customHeight="1">
      <c r="A339" s="518"/>
      <c r="B339" s="519"/>
      <c r="C339" s="513"/>
      <c r="D339" s="4"/>
    </row>
    <row r="340" ht="15.75" customHeight="1">
      <c r="A340" s="518"/>
      <c r="B340" s="519"/>
      <c r="C340" s="513"/>
      <c r="D340" s="4"/>
    </row>
    <row r="341" ht="15.75" customHeight="1">
      <c r="A341" s="518"/>
      <c r="B341" s="519"/>
      <c r="C341" s="513"/>
      <c r="D341" s="4"/>
    </row>
    <row r="342" ht="15.75" customHeight="1">
      <c r="A342" s="518"/>
      <c r="B342" s="519"/>
      <c r="C342" s="513"/>
      <c r="D342" s="4"/>
    </row>
    <row r="343" ht="15.75" customHeight="1">
      <c r="A343" s="518"/>
      <c r="B343" s="519"/>
      <c r="C343" s="513"/>
      <c r="D343" s="4"/>
    </row>
    <row r="344" ht="15.75" customHeight="1">
      <c r="A344" s="518"/>
      <c r="B344" s="519"/>
      <c r="C344" s="513"/>
      <c r="D344" s="4"/>
    </row>
    <row r="345" ht="15.75" customHeight="1">
      <c r="A345" s="518"/>
      <c r="B345" s="519"/>
      <c r="C345" s="513"/>
      <c r="D345" s="4"/>
    </row>
    <row r="346" ht="15.75" customHeight="1">
      <c r="A346" s="518"/>
      <c r="B346" s="519"/>
      <c r="C346" s="513"/>
      <c r="D346" s="4"/>
    </row>
    <row r="347" ht="15.75" customHeight="1">
      <c r="A347" s="518"/>
      <c r="B347" s="519"/>
      <c r="C347" s="513"/>
      <c r="D347" s="4"/>
    </row>
    <row r="348" ht="15.75" customHeight="1">
      <c r="A348" s="518"/>
      <c r="B348" s="519"/>
      <c r="C348" s="513"/>
      <c r="D348" s="4"/>
    </row>
    <row r="349" ht="15.75" customHeight="1">
      <c r="A349" s="518"/>
      <c r="B349" s="519"/>
      <c r="C349" s="513"/>
      <c r="D349" s="4"/>
    </row>
    <row r="350" ht="15.75" customHeight="1">
      <c r="A350" s="518"/>
      <c r="B350" s="519"/>
      <c r="C350" s="513"/>
      <c r="D350" s="4"/>
    </row>
    <row r="351" ht="15.75" customHeight="1">
      <c r="A351" s="518"/>
      <c r="B351" s="519"/>
      <c r="C351" s="513"/>
      <c r="D351" s="4"/>
    </row>
    <row r="352" ht="15.75" customHeight="1">
      <c r="A352" s="518"/>
      <c r="B352" s="519"/>
      <c r="C352" s="513"/>
      <c r="D352" s="4"/>
    </row>
    <row r="353" ht="15.75" customHeight="1">
      <c r="A353" s="518"/>
      <c r="B353" s="519"/>
      <c r="C353" s="513"/>
      <c r="D353" s="4"/>
    </row>
    <row r="354" ht="15.75" customHeight="1">
      <c r="A354" s="518"/>
      <c r="B354" s="519"/>
      <c r="C354" s="513"/>
      <c r="D354" s="4"/>
    </row>
    <row r="355" ht="15.75" customHeight="1">
      <c r="A355" s="518"/>
      <c r="B355" s="519"/>
      <c r="C355" s="513"/>
      <c r="D355" s="4"/>
    </row>
    <row r="356" ht="15.75" customHeight="1">
      <c r="A356" s="518"/>
      <c r="B356" s="519"/>
      <c r="C356" s="513"/>
      <c r="D356" s="4"/>
    </row>
    <row r="357" ht="15.75" customHeight="1">
      <c r="A357" s="518"/>
      <c r="B357" s="519"/>
      <c r="C357" s="513"/>
      <c r="D357" s="4"/>
    </row>
    <row r="358" ht="15.75" customHeight="1">
      <c r="A358" s="518"/>
      <c r="B358" s="519"/>
      <c r="C358" s="513"/>
      <c r="D358" s="4"/>
    </row>
    <row r="359" ht="15.75" customHeight="1">
      <c r="A359" s="518"/>
      <c r="B359" s="519"/>
      <c r="C359" s="513"/>
      <c r="D359" s="4"/>
    </row>
    <row r="360" ht="15.75" customHeight="1">
      <c r="A360" s="518"/>
      <c r="B360" s="519"/>
      <c r="C360" s="513"/>
      <c r="D360" s="4"/>
    </row>
    <row r="361" ht="15.75" customHeight="1">
      <c r="A361" s="518"/>
      <c r="B361" s="519"/>
      <c r="C361" s="513"/>
      <c r="D361" s="4"/>
    </row>
    <row r="362" ht="15.75" customHeight="1">
      <c r="A362" s="518"/>
      <c r="B362" s="519"/>
      <c r="C362" s="513"/>
      <c r="D362" s="4"/>
    </row>
    <row r="363" ht="15.75" customHeight="1">
      <c r="A363" s="518"/>
      <c r="B363" s="519"/>
      <c r="C363" s="513"/>
      <c r="D363" s="4"/>
    </row>
    <row r="364" ht="15.75" customHeight="1">
      <c r="A364" s="518"/>
      <c r="B364" s="519"/>
      <c r="C364" s="513"/>
      <c r="D364" s="4"/>
    </row>
    <row r="365" ht="15.75" customHeight="1">
      <c r="A365" s="518"/>
      <c r="B365" s="519"/>
      <c r="C365" s="513"/>
      <c r="D365" s="4"/>
    </row>
    <row r="366" ht="15.75" customHeight="1">
      <c r="A366" s="518"/>
      <c r="B366" s="519"/>
      <c r="C366" s="513"/>
      <c r="D366" s="4"/>
    </row>
    <row r="367" ht="15.75" customHeight="1">
      <c r="A367" s="518"/>
      <c r="B367" s="519"/>
      <c r="C367" s="513"/>
      <c r="D367" s="4"/>
    </row>
    <row r="368" ht="15.75" customHeight="1">
      <c r="A368" s="518"/>
      <c r="B368" s="519"/>
      <c r="C368" s="513"/>
      <c r="D368" s="4"/>
    </row>
    <row r="369" ht="15.75" customHeight="1">
      <c r="A369" s="518"/>
      <c r="B369" s="519"/>
      <c r="C369" s="513"/>
      <c r="D369" s="4"/>
    </row>
    <row r="370" ht="15.75" customHeight="1">
      <c r="A370" s="518"/>
      <c r="B370" s="519"/>
      <c r="C370" s="513"/>
      <c r="D370" s="4"/>
    </row>
    <row r="371" ht="15.75" customHeight="1">
      <c r="A371" s="518"/>
      <c r="B371" s="519"/>
      <c r="C371" s="513"/>
      <c r="D371" s="4"/>
    </row>
    <row r="372" ht="15.75" customHeight="1">
      <c r="A372" s="518"/>
      <c r="B372" s="519"/>
      <c r="C372" s="513"/>
      <c r="D372" s="4"/>
    </row>
    <row r="373" ht="15.75" customHeight="1">
      <c r="A373" s="518"/>
      <c r="B373" s="519"/>
      <c r="C373" s="513"/>
      <c r="D373" s="4"/>
    </row>
    <row r="374" ht="15.75" customHeight="1">
      <c r="A374" s="518"/>
      <c r="B374" s="519"/>
      <c r="C374" s="513"/>
      <c r="D374" s="4"/>
    </row>
    <row r="375" ht="15.75" customHeight="1">
      <c r="A375" s="518"/>
      <c r="B375" s="519"/>
      <c r="C375" s="513"/>
      <c r="D375" s="4"/>
    </row>
    <row r="376" ht="15.75" customHeight="1">
      <c r="A376" s="518"/>
      <c r="B376" s="519"/>
      <c r="C376" s="513"/>
      <c r="D376" s="4"/>
    </row>
    <row r="377" ht="15.75" customHeight="1">
      <c r="A377" s="518"/>
      <c r="B377" s="519"/>
      <c r="C377" s="513"/>
      <c r="D377" s="4"/>
    </row>
    <row r="378" ht="15.75" customHeight="1">
      <c r="A378" s="518"/>
      <c r="B378" s="519"/>
      <c r="C378" s="513"/>
      <c r="D378" s="4"/>
    </row>
    <row r="379" ht="15.75" customHeight="1">
      <c r="A379" s="518"/>
      <c r="B379" s="519"/>
      <c r="C379" s="513"/>
      <c r="D379" s="4"/>
    </row>
    <row r="380" ht="15.75" customHeight="1">
      <c r="A380" s="518"/>
      <c r="B380" s="519"/>
      <c r="C380" s="513"/>
      <c r="D380" s="4"/>
    </row>
    <row r="381" ht="15.75" customHeight="1">
      <c r="A381" s="518"/>
      <c r="B381" s="519"/>
      <c r="C381" s="513"/>
      <c r="D381" s="4"/>
    </row>
    <row r="382" ht="15.75" customHeight="1">
      <c r="A382" s="518"/>
      <c r="B382" s="519"/>
      <c r="C382" s="513"/>
      <c r="D382" s="4"/>
    </row>
    <row r="383" ht="15.75" customHeight="1">
      <c r="A383" s="518"/>
      <c r="B383" s="519"/>
      <c r="C383" s="513"/>
      <c r="D383" s="4"/>
    </row>
    <row r="384" ht="15.75" customHeight="1">
      <c r="A384" s="518"/>
      <c r="B384" s="519"/>
      <c r="C384" s="513"/>
      <c r="D384" s="4"/>
    </row>
    <row r="385" ht="15.75" customHeight="1">
      <c r="A385" s="518"/>
      <c r="B385" s="519"/>
      <c r="C385" s="513"/>
      <c r="D385" s="4"/>
    </row>
    <row r="386" ht="15.75" customHeight="1">
      <c r="A386" s="518"/>
      <c r="B386" s="519"/>
      <c r="C386" s="513"/>
      <c r="D386" s="4"/>
    </row>
    <row r="387" ht="15.75" customHeight="1">
      <c r="A387" s="518"/>
      <c r="B387" s="519"/>
      <c r="C387" s="513"/>
      <c r="D387" s="4"/>
    </row>
    <row r="388" ht="15.75" customHeight="1">
      <c r="A388" s="518"/>
      <c r="B388" s="519"/>
      <c r="C388" s="513"/>
      <c r="D388" s="4"/>
    </row>
    <row r="389" ht="15.75" customHeight="1">
      <c r="A389" s="518"/>
      <c r="B389" s="519"/>
      <c r="C389" s="513"/>
      <c r="D389" s="4"/>
    </row>
    <row r="390" ht="15.75" customHeight="1">
      <c r="A390" s="518"/>
      <c r="B390" s="519"/>
      <c r="C390" s="513"/>
      <c r="D390" s="4"/>
    </row>
    <row r="391" ht="15.75" customHeight="1">
      <c r="A391" s="518"/>
      <c r="B391" s="519"/>
      <c r="C391" s="513"/>
      <c r="D391" s="4"/>
    </row>
    <row r="392" ht="15.75" customHeight="1">
      <c r="A392" s="518"/>
      <c r="B392" s="519"/>
      <c r="C392" s="513"/>
      <c r="D392" s="4"/>
    </row>
    <row r="393" ht="15.75" customHeight="1">
      <c r="A393" s="518"/>
      <c r="B393" s="519"/>
      <c r="C393" s="513"/>
      <c r="D393" s="4"/>
    </row>
    <row r="394" ht="15.75" customHeight="1">
      <c r="A394" s="518"/>
      <c r="B394" s="519"/>
      <c r="C394" s="513"/>
      <c r="D394" s="4"/>
    </row>
    <row r="395" ht="15.75" customHeight="1">
      <c r="A395" s="518"/>
      <c r="B395" s="519"/>
      <c r="C395" s="513"/>
      <c r="D395" s="4"/>
    </row>
    <row r="396" ht="15.75" customHeight="1">
      <c r="A396" s="518"/>
      <c r="B396" s="519"/>
      <c r="C396" s="513"/>
      <c r="D396" s="4"/>
    </row>
    <row r="397" ht="15.75" customHeight="1">
      <c r="A397" s="518"/>
      <c r="B397" s="519"/>
      <c r="C397" s="513"/>
      <c r="D397" s="4"/>
    </row>
    <row r="398" ht="15.75" customHeight="1">
      <c r="A398" s="518"/>
      <c r="B398" s="519"/>
      <c r="C398" s="513"/>
      <c r="D398" s="4"/>
    </row>
    <row r="399" ht="15.75" customHeight="1">
      <c r="A399" s="518"/>
      <c r="B399" s="519"/>
      <c r="C399" s="513"/>
      <c r="D399" s="4"/>
    </row>
    <row r="400" ht="15.75" customHeight="1">
      <c r="A400" s="518"/>
      <c r="B400" s="519"/>
      <c r="C400" s="513"/>
      <c r="D400" s="4"/>
    </row>
    <row r="401" ht="15.75" customHeight="1">
      <c r="A401" s="518"/>
      <c r="B401" s="519"/>
      <c r="C401" s="513"/>
      <c r="D401" s="4"/>
    </row>
    <row r="402" ht="15.75" customHeight="1">
      <c r="A402" s="518"/>
      <c r="B402" s="519"/>
      <c r="C402" s="513"/>
      <c r="D402" s="4"/>
    </row>
    <row r="403" ht="15.75" customHeight="1">
      <c r="A403" s="518"/>
      <c r="B403" s="519"/>
      <c r="C403" s="513"/>
      <c r="D403" s="4"/>
    </row>
    <row r="404" ht="15.75" customHeight="1">
      <c r="A404" s="518"/>
      <c r="B404" s="519"/>
      <c r="C404" s="513"/>
      <c r="D404" s="4"/>
    </row>
    <row r="405" ht="15.75" customHeight="1">
      <c r="A405" s="518"/>
      <c r="B405" s="519"/>
      <c r="C405" s="513"/>
      <c r="D405" s="4"/>
    </row>
    <row r="406" ht="15.75" customHeight="1">
      <c r="A406" s="518"/>
      <c r="B406" s="519"/>
      <c r="C406" s="513"/>
      <c r="D406" s="4"/>
    </row>
    <row r="407" ht="15.75" customHeight="1">
      <c r="A407" s="518"/>
      <c r="B407" s="519"/>
      <c r="C407" s="513"/>
      <c r="D407" s="4"/>
    </row>
    <row r="408" ht="15.75" customHeight="1">
      <c r="A408" s="518"/>
      <c r="B408" s="519"/>
      <c r="C408" s="513"/>
      <c r="D408" s="4"/>
    </row>
    <row r="409" ht="15.75" customHeight="1">
      <c r="A409" s="518"/>
      <c r="B409" s="519"/>
      <c r="C409" s="513"/>
      <c r="D409" s="4"/>
    </row>
    <row r="410" ht="15.75" customHeight="1">
      <c r="A410" s="518"/>
      <c r="B410" s="519"/>
      <c r="C410" s="513"/>
      <c r="D410" s="4"/>
    </row>
    <row r="411" ht="15.75" customHeight="1">
      <c r="A411" s="518"/>
      <c r="B411" s="519"/>
      <c r="C411" s="513"/>
      <c r="D411" s="4"/>
    </row>
    <row r="412" ht="15.75" customHeight="1">
      <c r="A412" s="518"/>
      <c r="B412" s="519"/>
      <c r="C412" s="513"/>
      <c r="D412" s="4"/>
    </row>
    <row r="413" ht="15.75" customHeight="1">
      <c r="A413" s="518"/>
      <c r="B413" s="519"/>
      <c r="C413" s="513"/>
      <c r="D413" s="4"/>
    </row>
    <row r="414" ht="15.75" customHeight="1">
      <c r="A414" s="518"/>
      <c r="B414" s="519"/>
      <c r="C414" s="513"/>
      <c r="D414" s="4"/>
    </row>
    <row r="415" ht="15.75" customHeight="1">
      <c r="A415" s="518"/>
      <c r="B415" s="519"/>
      <c r="C415" s="513"/>
      <c r="D415" s="4"/>
    </row>
    <row r="416" ht="15.75" customHeight="1">
      <c r="A416" s="518"/>
      <c r="B416" s="519"/>
      <c r="C416" s="513"/>
      <c r="D416" s="4"/>
    </row>
    <row r="417" ht="15.75" customHeight="1">
      <c r="A417" s="518"/>
      <c r="B417" s="519"/>
      <c r="C417" s="513"/>
      <c r="D417" s="4"/>
    </row>
    <row r="418" ht="15.75" customHeight="1">
      <c r="A418" s="518"/>
      <c r="B418" s="519"/>
      <c r="C418" s="513"/>
      <c r="D418" s="4"/>
    </row>
    <row r="419" ht="15.75" customHeight="1">
      <c r="A419" s="518"/>
      <c r="B419" s="519"/>
      <c r="C419" s="513"/>
      <c r="D419" s="4"/>
    </row>
    <row r="420" ht="15.75" customHeight="1">
      <c r="A420" s="518"/>
      <c r="B420" s="519"/>
      <c r="C420" s="513"/>
      <c r="D420" s="4"/>
    </row>
    <row r="421" ht="15.75" customHeight="1">
      <c r="A421" s="518"/>
      <c r="B421" s="519"/>
      <c r="C421" s="513"/>
      <c r="D421" s="4"/>
    </row>
    <row r="422" ht="15.75" customHeight="1">
      <c r="A422" s="518"/>
      <c r="B422" s="519"/>
      <c r="C422" s="513"/>
      <c r="D422" s="4"/>
    </row>
    <row r="423" ht="15.75" customHeight="1">
      <c r="A423" s="518"/>
      <c r="B423" s="519"/>
      <c r="C423" s="513"/>
      <c r="D423" s="4"/>
    </row>
    <row r="424" ht="15.75" customHeight="1">
      <c r="A424" s="518"/>
      <c r="B424" s="519"/>
      <c r="C424" s="513"/>
      <c r="D424" s="4"/>
    </row>
    <row r="425" ht="15.75" customHeight="1">
      <c r="A425" s="518"/>
      <c r="B425" s="519"/>
      <c r="C425" s="513"/>
      <c r="D425" s="4"/>
    </row>
    <row r="426" ht="15.75" customHeight="1">
      <c r="A426" s="518"/>
      <c r="B426" s="519"/>
      <c r="C426" s="513"/>
      <c r="D426" s="4"/>
    </row>
    <row r="427" ht="15.75" customHeight="1">
      <c r="A427" s="518"/>
      <c r="B427" s="519"/>
      <c r="C427" s="513"/>
      <c r="D427" s="4"/>
    </row>
    <row r="428" ht="15.75" customHeight="1">
      <c r="A428" s="518"/>
      <c r="B428" s="519"/>
      <c r="C428" s="513"/>
      <c r="D428" s="4"/>
    </row>
    <row r="429" ht="15.75" customHeight="1">
      <c r="A429" s="518"/>
      <c r="B429" s="519"/>
      <c r="C429" s="513"/>
      <c r="D429" s="4"/>
    </row>
    <row r="430" ht="15.75" customHeight="1">
      <c r="A430" s="518"/>
      <c r="B430" s="519"/>
      <c r="C430" s="513"/>
      <c r="D430" s="4"/>
    </row>
    <row r="431" ht="15.75" customHeight="1">
      <c r="A431" s="518"/>
      <c r="B431" s="519"/>
      <c r="C431" s="513"/>
      <c r="D431" s="4"/>
    </row>
    <row r="432" ht="15.75" customHeight="1">
      <c r="A432" s="518"/>
      <c r="B432" s="519"/>
      <c r="C432" s="513"/>
      <c r="D432" s="4"/>
    </row>
    <row r="433" ht="15.75" customHeight="1">
      <c r="A433" s="518"/>
      <c r="B433" s="519"/>
      <c r="C433" s="513"/>
      <c r="D433" s="4"/>
    </row>
    <row r="434" ht="15.75" customHeight="1">
      <c r="A434" s="518"/>
      <c r="B434" s="519"/>
      <c r="C434" s="513"/>
      <c r="D434" s="4"/>
    </row>
    <row r="435" ht="15.75" customHeight="1">
      <c r="A435" s="518"/>
      <c r="B435" s="519"/>
      <c r="C435" s="513"/>
      <c r="D435" s="4"/>
    </row>
    <row r="436" ht="15.75" customHeight="1">
      <c r="A436" s="518"/>
      <c r="B436" s="519"/>
      <c r="C436" s="513"/>
      <c r="D436" s="4"/>
    </row>
    <row r="437" ht="15.75" customHeight="1">
      <c r="A437" s="518"/>
      <c r="B437" s="519"/>
      <c r="C437" s="513"/>
      <c r="D437" s="4"/>
    </row>
    <row r="438" ht="15.75" customHeight="1">
      <c r="A438" s="518"/>
      <c r="B438" s="519"/>
      <c r="C438" s="513"/>
      <c r="D438" s="4"/>
    </row>
    <row r="439" ht="15.75" customHeight="1">
      <c r="A439" s="518"/>
      <c r="B439" s="519"/>
      <c r="C439" s="513"/>
      <c r="D439" s="4"/>
    </row>
    <row r="440" ht="15.75" customHeight="1">
      <c r="A440" s="518"/>
      <c r="B440" s="519"/>
      <c r="C440" s="513"/>
      <c r="D440" s="4"/>
    </row>
    <row r="441" ht="15.75" customHeight="1">
      <c r="A441" s="518"/>
      <c r="B441" s="519"/>
      <c r="C441" s="513"/>
      <c r="D441" s="4"/>
    </row>
    <row r="442" ht="15.75" customHeight="1">
      <c r="A442" s="518"/>
      <c r="B442" s="519"/>
      <c r="C442" s="513"/>
      <c r="D442" s="4"/>
    </row>
    <row r="443" ht="15.75" customHeight="1">
      <c r="A443" s="518"/>
      <c r="B443" s="519"/>
      <c r="C443" s="513"/>
      <c r="D443" s="4"/>
    </row>
    <row r="444" ht="15.75" customHeight="1">
      <c r="A444" s="518"/>
      <c r="B444" s="519"/>
      <c r="C444" s="513"/>
      <c r="D444" s="4"/>
    </row>
    <row r="445" ht="15.75" customHeight="1">
      <c r="A445" s="518"/>
      <c r="B445" s="519"/>
      <c r="C445" s="513"/>
      <c r="D445" s="4"/>
    </row>
    <row r="446" ht="15.75" customHeight="1">
      <c r="A446" s="518"/>
      <c r="B446" s="519"/>
      <c r="C446" s="513"/>
      <c r="D446" s="4"/>
    </row>
    <row r="447" ht="15.75" customHeight="1">
      <c r="A447" s="518"/>
      <c r="B447" s="519"/>
      <c r="C447" s="513"/>
      <c r="D447" s="4"/>
    </row>
    <row r="448" ht="15.75" customHeight="1">
      <c r="A448" s="518"/>
      <c r="B448" s="519"/>
      <c r="C448" s="513"/>
      <c r="D448" s="4"/>
    </row>
    <row r="449" ht="15.75" customHeight="1">
      <c r="A449" s="518"/>
      <c r="B449" s="519"/>
      <c r="C449" s="513"/>
      <c r="D449" s="4"/>
    </row>
    <row r="450" ht="15.75" customHeight="1">
      <c r="A450" s="518"/>
      <c r="B450" s="519"/>
      <c r="C450" s="513"/>
      <c r="D450" s="4"/>
    </row>
    <row r="451" ht="15.75" customHeight="1">
      <c r="A451" s="518"/>
      <c r="B451" s="519"/>
      <c r="C451" s="513"/>
      <c r="D451" s="4"/>
    </row>
    <row r="452" ht="15.75" customHeight="1">
      <c r="A452" s="518"/>
      <c r="B452" s="519"/>
      <c r="C452" s="513"/>
      <c r="D452" s="4"/>
    </row>
    <row r="453" ht="15.75" customHeight="1">
      <c r="A453" s="518"/>
      <c r="B453" s="519"/>
      <c r="C453" s="513"/>
      <c r="D453" s="4"/>
    </row>
    <row r="454" ht="15.75" customHeight="1">
      <c r="A454" s="518"/>
      <c r="B454" s="519"/>
      <c r="C454" s="513"/>
      <c r="D454" s="4"/>
    </row>
    <row r="455" ht="15.75" customHeight="1">
      <c r="A455" s="518"/>
      <c r="B455" s="519"/>
      <c r="C455" s="513"/>
      <c r="D455" s="4"/>
    </row>
    <row r="456" ht="15.75" customHeight="1">
      <c r="A456" s="518"/>
      <c r="B456" s="519"/>
      <c r="C456" s="513"/>
      <c r="D456" s="4"/>
    </row>
    <row r="457" ht="15.75" customHeight="1">
      <c r="A457" s="518"/>
      <c r="B457" s="519"/>
      <c r="C457" s="513"/>
      <c r="D457" s="4"/>
    </row>
    <row r="458" ht="15.75" customHeight="1">
      <c r="A458" s="518"/>
      <c r="B458" s="519"/>
      <c r="C458" s="513"/>
      <c r="D458" s="4"/>
    </row>
    <row r="459" ht="15.75" customHeight="1">
      <c r="A459" s="518"/>
      <c r="B459" s="519"/>
      <c r="C459" s="513"/>
      <c r="D459" s="4"/>
    </row>
    <row r="460" ht="15.75" customHeight="1">
      <c r="A460" s="518"/>
      <c r="B460" s="519"/>
      <c r="C460" s="513"/>
      <c r="D460" s="4"/>
    </row>
    <row r="461" ht="15.75" customHeight="1">
      <c r="A461" s="518"/>
      <c r="B461" s="519"/>
      <c r="C461" s="513"/>
      <c r="D461" s="4"/>
    </row>
    <row r="462" ht="15.75" customHeight="1">
      <c r="A462" s="518"/>
      <c r="B462" s="519"/>
      <c r="C462" s="513"/>
      <c r="D462" s="4"/>
    </row>
    <row r="463" ht="15.75" customHeight="1">
      <c r="A463" s="518"/>
      <c r="B463" s="519"/>
      <c r="C463" s="513"/>
      <c r="D463" s="4"/>
    </row>
    <row r="464" ht="15.75" customHeight="1">
      <c r="A464" s="518"/>
      <c r="B464" s="519"/>
      <c r="C464" s="513"/>
      <c r="D464" s="4"/>
    </row>
    <row r="465" ht="15.75" customHeight="1">
      <c r="A465" s="518"/>
      <c r="B465" s="519"/>
      <c r="C465" s="513"/>
      <c r="D465" s="4"/>
    </row>
    <row r="466" ht="15.75" customHeight="1">
      <c r="A466" s="518"/>
      <c r="B466" s="519"/>
      <c r="C466" s="513"/>
      <c r="D466" s="4"/>
    </row>
    <row r="467" ht="15.75" customHeight="1">
      <c r="A467" s="518"/>
      <c r="B467" s="519"/>
      <c r="C467" s="513"/>
      <c r="D467" s="4"/>
    </row>
    <row r="468" ht="15.75" customHeight="1">
      <c r="A468" s="518"/>
      <c r="B468" s="519"/>
      <c r="C468" s="513"/>
      <c r="D468" s="4"/>
    </row>
    <row r="469" ht="15.75" customHeight="1">
      <c r="A469" s="518"/>
      <c r="B469" s="519"/>
      <c r="C469" s="513"/>
      <c r="D469" s="4"/>
    </row>
    <row r="470" ht="15.75" customHeight="1">
      <c r="A470" s="518"/>
      <c r="B470" s="519"/>
      <c r="C470" s="513"/>
      <c r="D470" s="4"/>
    </row>
    <row r="471" ht="15.75" customHeight="1">
      <c r="A471" s="518"/>
      <c r="B471" s="519"/>
      <c r="C471" s="513"/>
      <c r="D471" s="4"/>
    </row>
    <row r="472" ht="15.75" customHeight="1">
      <c r="A472" s="518"/>
      <c r="B472" s="519"/>
      <c r="C472" s="513"/>
      <c r="D472" s="4"/>
    </row>
    <row r="473" ht="15.75" customHeight="1">
      <c r="A473" s="518"/>
      <c r="B473" s="519"/>
      <c r="C473" s="513"/>
      <c r="D473" s="4"/>
    </row>
    <row r="474" ht="15.75" customHeight="1">
      <c r="A474" s="518"/>
      <c r="B474" s="519"/>
      <c r="C474" s="513"/>
      <c r="D474" s="4"/>
    </row>
    <row r="475" ht="15.75" customHeight="1">
      <c r="A475" s="518"/>
      <c r="B475" s="519"/>
      <c r="C475" s="513"/>
      <c r="D475" s="4"/>
    </row>
    <row r="476" ht="15.75" customHeight="1">
      <c r="A476" s="518"/>
      <c r="B476" s="519"/>
      <c r="C476" s="513"/>
      <c r="D476" s="4"/>
    </row>
    <row r="477" ht="15.75" customHeight="1">
      <c r="A477" s="518"/>
      <c r="B477" s="519"/>
      <c r="C477" s="513"/>
      <c r="D477" s="4"/>
    </row>
    <row r="478" ht="15.75" customHeight="1">
      <c r="A478" s="518"/>
      <c r="B478" s="519"/>
      <c r="C478" s="513"/>
      <c r="D478" s="4"/>
    </row>
    <row r="479" ht="15.75" customHeight="1">
      <c r="A479" s="518"/>
      <c r="B479" s="519"/>
      <c r="C479" s="513"/>
      <c r="D479" s="4"/>
    </row>
    <row r="480" ht="15.75" customHeight="1">
      <c r="A480" s="518"/>
      <c r="B480" s="519"/>
      <c r="C480" s="513"/>
      <c r="D480" s="4"/>
    </row>
    <row r="481" ht="15.75" customHeight="1">
      <c r="A481" s="518"/>
      <c r="B481" s="519"/>
      <c r="C481" s="513"/>
      <c r="D481" s="4"/>
    </row>
    <row r="482" ht="15.75" customHeight="1">
      <c r="A482" s="518"/>
      <c r="B482" s="519"/>
      <c r="C482" s="513"/>
      <c r="D482" s="4"/>
    </row>
    <row r="483" ht="15.75" customHeight="1">
      <c r="A483" s="518"/>
      <c r="B483" s="519"/>
      <c r="C483" s="513"/>
      <c r="D483" s="4"/>
    </row>
    <row r="484" ht="15.75" customHeight="1">
      <c r="A484" s="518"/>
      <c r="B484" s="519"/>
      <c r="C484" s="513"/>
      <c r="D484" s="4"/>
    </row>
    <row r="485" ht="15.75" customHeight="1">
      <c r="A485" s="518"/>
      <c r="B485" s="519"/>
      <c r="C485" s="513"/>
      <c r="D485" s="4"/>
    </row>
    <row r="486" ht="15.75" customHeight="1">
      <c r="A486" s="518"/>
      <c r="B486" s="519"/>
      <c r="C486" s="513"/>
      <c r="D486" s="4"/>
    </row>
    <row r="487" ht="15.75" customHeight="1">
      <c r="A487" s="518"/>
      <c r="B487" s="519"/>
      <c r="C487" s="513"/>
      <c r="D487" s="4"/>
    </row>
    <row r="488" ht="15.75" customHeight="1">
      <c r="A488" s="518"/>
      <c r="B488" s="519"/>
      <c r="C488" s="513"/>
      <c r="D488" s="4"/>
    </row>
    <row r="489" ht="15.75" customHeight="1">
      <c r="A489" s="518"/>
      <c r="B489" s="519"/>
      <c r="C489" s="513"/>
      <c r="D489" s="4"/>
    </row>
    <row r="490" ht="15.75" customHeight="1">
      <c r="A490" s="518"/>
      <c r="B490" s="519"/>
      <c r="C490" s="513"/>
      <c r="D490" s="4"/>
    </row>
    <row r="491" ht="15.75" customHeight="1">
      <c r="A491" s="518"/>
      <c r="B491" s="519"/>
      <c r="C491" s="513"/>
      <c r="D491" s="4"/>
    </row>
    <row r="492" ht="15.75" customHeight="1">
      <c r="A492" s="518"/>
      <c r="B492" s="519"/>
      <c r="C492" s="513"/>
      <c r="D492" s="4"/>
    </row>
    <row r="493" ht="15.75" customHeight="1">
      <c r="A493" s="518"/>
      <c r="B493" s="519"/>
      <c r="C493" s="513"/>
      <c r="D493" s="4"/>
    </row>
    <row r="494" ht="15.75" customHeight="1">
      <c r="A494" s="518"/>
      <c r="B494" s="519"/>
      <c r="C494" s="513"/>
      <c r="D494" s="4"/>
    </row>
    <row r="495" ht="15.75" customHeight="1">
      <c r="A495" s="518"/>
      <c r="B495" s="519"/>
      <c r="C495" s="513"/>
      <c r="D495" s="4"/>
    </row>
    <row r="496" ht="15.75" customHeight="1">
      <c r="A496" s="518"/>
      <c r="B496" s="519"/>
      <c r="C496" s="513"/>
      <c r="D496" s="4"/>
    </row>
    <row r="497" ht="15.75" customHeight="1">
      <c r="A497" s="518"/>
      <c r="B497" s="519"/>
      <c r="C497" s="513"/>
      <c r="D497" s="4"/>
    </row>
    <row r="498" ht="15.75" customHeight="1">
      <c r="A498" s="518"/>
      <c r="B498" s="519"/>
      <c r="C498" s="513"/>
      <c r="D498" s="4"/>
    </row>
    <row r="499" ht="15.75" customHeight="1">
      <c r="A499" s="518"/>
      <c r="B499" s="519"/>
      <c r="C499" s="513"/>
      <c r="D499" s="4"/>
    </row>
    <row r="500" ht="15.75" customHeight="1">
      <c r="A500" s="518"/>
      <c r="B500" s="519"/>
      <c r="C500" s="513"/>
      <c r="D500" s="4"/>
    </row>
    <row r="501" ht="15.75" customHeight="1">
      <c r="A501" s="518"/>
      <c r="B501" s="519"/>
      <c r="C501" s="513"/>
      <c r="D501" s="4"/>
    </row>
    <row r="502" ht="15.75" customHeight="1">
      <c r="A502" s="518"/>
      <c r="B502" s="519"/>
      <c r="C502" s="513"/>
      <c r="D502" s="4"/>
    </row>
    <row r="503" ht="15.75" customHeight="1">
      <c r="A503" s="518"/>
      <c r="B503" s="519"/>
      <c r="C503" s="513"/>
      <c r="D503" s="4"/>
    </row>
    <row r="504" ht="15.75" customHeight="1">
      <c r="A504" s="518"/>
      <c r="B504" s="519"/>
      <c r="C504" s="513"/>
      <c r="D504" s="4"/>
    </row>
    <row r="505" ht="15.75" customHeight="1">
      <c r="A505" s="518"/>
      <c r="B505" s="519"/>
      <c r="C505" s="513"/>
      <c r="D505" s="4"/>
    </row>
    <row r="506" ht="15.75" customHeight="1">
      <c r="A506" s="518"/>
      <c r="B506" s="519"/>
      <c r="C506" s="513"/>
      <c r="D506" s="4"/>
    </row>
    <row r="507" ht="15.75" customHeight="1">
      <c r="A507" s="518"/>
      <c r="B507" s="519"/>
      <c r="C507" s="513"/>
      <c r="D507" s="4"/>
    </row>
    <row r="508" ht="15.75" customHeight="1">
      <c r="A508" s="518"/>
      <c r="B508" s="519"/>
      <c r="C508" s="513"/>
      <c r="D508" s="4"/>
    </row>
    <row r="509" ht="15.75" customHeight="1">
      <c r="A509" s="518"/>
      <c r="B509" s="519"/>
      <c r="C509" s="513"/>
      <c r="D509" s="4"/>
    </row>
    <row r="510" ht="15.75" customHeight="1">
      <c r="A510" s="518"/>
      <c r="B510" s="519"/>
      <c r="C510" s="513"/>
      <c r="D510" s="4"/>
    </row>
    <row r="511" ht="15.75" customHeight="1">
      <c r="A511" s="518"/>
      <c r="B511" s="519"/>
      <c r="C511" s="513"/>
      <c r="D511" s="4"/>
    </row>
    <row r="512" ht="15.75" customHeight="1">
      <c r="A512" s="518"/>
      <c r="B512" s="519"/>
      <c r="C512" s="513"/>
      <c r="D512" s="4"/>
    </row>
    <row r="513" ht="15.75" customHeight="1">
      <c r="A513" s="518"/>
      <c r="B513" s="519"/>
      <c r="C513" s="513"/>
      <c r="D513" s="4"/>
    </row>
    <row r="514" ht="15.75" customHeight="1">
      <c r="A514" s="518"/>
      <c r="B514" s="519"/>
      <c r="C514" s="513"/>
      <c r="D514" s="4"/>
    </row>
    <row r="515" ht="15.75" customHeight="1">
      <c r="A515" s="518"/>
      <c r="B515" s="519"/>
      <c r="C515" s="513"/>
      <c r="D515" s="4"/>
    </row>
    <row r="516" ht="15.75" customHeight="1">
      <c r="A516" s="518"/>
      <c r="B516" s="519"/>
      <c r="C516" s="513"/>
      <c r="D516" s="4"/>
    </row>
    <row r="517" ht="15.75" customHeight="1">
      <c r="A517" s="518"/>
      <c r="B517" s="519"/>
      <c r="C517" s="513"/>
      <c r="D517" s="4"/>
    </row>
    <row r="518" ht="15.75" customHeight="1">
      <c r="A518" s="518"/>
      <c r="B518" s="519"/>
      <c r="C518" s="513"/>
      <c r="D518" s="4"/>
    </row>
    <row r="519" ht="15.75" customHeight="1">
      <c r="A519" s="518"/>
      <c r="B519" s="519"/>
      <c r="C519" s="513"/>
      <c r="D519" s="4"/>
    </row>
    <row r="520" ht="15.75" customHeight="1">
      <c r="A520" s="518"/>
      <c r="B520" s="519"/>
      <c r="C520" s="513"/>
      <c r="D520" s="4"/>
    </row>
    <row r="521" ht="15.75" customHeight="1">
      <c r="A521" s="518"/>
      <c r="B521" s="519"/>
      <c r="C521" s="513"/>
      <c r="D521" s="4"/>
    </row>
    <row r="522" ht="15.75" customHeight="1">
      <c r="A522" s="518"/>
      <c r="B522" s="519"/>
      <c r="C522" s="513"/>
      <c r="D522" s="4"/>
    </row>
    <row r="523" ht="15.75" customHeight="1">
      <c r="A523" s="518"/>
      <c r="B523" s="519"/>
      <c r="C523" s="513"/>
      <c r="D523" s="4"/>
    </row>
    <row r="524" ht="15.75" customHeight="1">
      <c r="A524" s="518"/>
      <c r="B524" s="519"/>
      <c r="C524" s="513"/>
      <c r="D524" s="4"/>
    </row>
    <row r="525" ht="15.75" customHeight="1">
      <c r="A525" s="518"/>
      <c r="B525" s="519"/>
      <c r="C525" s="513"/>
      <c r="D525" s="4"/>
    </row>
    <row r="526" ht="15.75" customHeight="1">
      <c r="A526" s="518"/>
      <c r="B526" s="519"/>
      <c r="C526" s="513"/>
      <c r="D526" s="4"/>
    </row>
    <row r="527" ht="15.75" customHeight="1">
      <c r="A527" s="518"/>
      <c r="B527" s="519"/>
      <c r="C527" s="513"/>
      <c r="D527" s="4"/>
    </row>
    <row r="528" ht="15.75" customHeight="1">
      <c r="A528" s="518"/>
      <c r="B528" s="519"/>
      <c r="C528" s="513"/>
      <c r="D528" s="4"/>
    </row>
    <row r="529" ht="15.75" customHeight="1">
      <c r="A529" s="518"/>
      <c r="B529" s="519"/>
      <c r="C529" s="513"/>
      <c r="D529" s="4"/>
    </row>
    <row r="530" ht="15.75" customHeight="1">
      <c r="A530" s="518"/>
      <c r="B530" s="519"/>
      <c r="C530" s="513"/>
      <c r="D530" s="4"/>
    </row>
    <row r="531" ht="15.75" customHeight="1">
      <c r="A531" s="518"/>
      <c r="B531" s="519"/>
      <c r="C531" s="513"/>
      <c r="D531" s="4"/>
    </row>
    <row r="532" ht="15.75" customHeight="1">
      <c r="A532" s="518"/>
      <c r="B532" s="519"/>
      <c r="C532" s="513"/>
      <c r="D532" s="4"/>
    </row>
    <row r="533" ht="15.75" customHeight="1">
      <c r="A533" s="518"/>
      <c r="B533" s="519"/>
      <c r="C533" s="513"/>
      <c r="D533" s="4"/>
    </row>
    <row r="534" ht="15.75" customHeight="1">
      <c r="A534" s="518"/>
      <c r="B534" s="519"/>
      <c r="C534" s="513"/>
      <c r="D534" s="4"/>
    </row>
    <row r="535" ht="15.75" customHeight="1">
      <c r="A535" s="518"/>
      <c r="B535" s="519"/>
      <c r="C535" s="513"/>
      <c r="D535" s="4"/>
    </row>
    <row r="536" ht="15.75" customHeight="1">
      <c r="A536" s="518"/>
      <c r="B536" s="519"/>
      <c r="C536" s="513"/>
      <c r="D536" s="4"/>
    </row>
    <row r="537" ht="15.75" customHeight="1">
      <c r="A537" s="518"/>
      <c r="B537" s="519"/>
      <c r="C537" s="513"/>
      <c r="D537" s="4"/>
    </row>
    <row r="538" ht="15.75" customHeight="1">
      <c r="A538" s="518"/>
      <c r="B538" s="519"/>
      <c r="C538" s="513"/>
      <c r="D538" s="4"/>
    </row>
    <row r="539" ht="15.75" customHeight="1">
      <c r="A539" s="518"/>
      <c r="B539" s="519"/>
      <c r="C539" s="513"/>
      <c r="D539" s="4"/>
    </row>
    <row r="540" ht="15.75" customHeight="1">
      <c r="A540" s="518"/>
      <c r="B540" s="519"/>
      <c r="C540" s="513"/>
      <c r="D540" s="4"/>
    </row>
    <row r="541" ht="15.75" customHeight="1">
      <c r="A541" s="518"/>
      <c r="B541" s="519"/>
      <c r="C541" s="513"/>
      <c r="D541" s="4"/>
    </row>
    <row r="542" ht="15.75" customHeight="1">
      <c r="A542" s="518"/>
      <c r="B542" s="519"/>
      <c r="C542" s="513"/>
      <c r="D542" s="4"/>
    </row>
    <row r="543" ht="15.75" customHeight="1">
      <c r="A543" s="518"/>
      <c r="B543" s="519"/>
      <c r="C543" s="513"/>
      <c r="D543" s="4"/>
    </row>
    <row r="544" ht="15.75" customHeight="1">
      <c r="A544" s="518"/>
      <c r="B544" s="519"/>
      <c r="C544" s="513"/>
      <c r="D544" s="4"/>
    </row>
    <row r="545" ht="15.75" customHeight="1">
      <c r="A545" s="518"/>
      <c r="B545" s="519"/>
      <c r="C545" s="513"/>
      <c r="D545" s="4"/>
    </row>
    <row r="546" ht="15.75" customHeight="1">
      <c r="A546" s="518"/>
      <c r="B546" s="519"/>
      <c r="C546" s="513"/>
      <c r="D546" s="4"/>
    </row>
    <row r="547" ht="15.75" customHeight="1">
      <c r="A547" s="518"/>
      <c r="B547" s="519"/>
      <c r="C547" s="513"/>
      <c r="D547" s="4"/>
    </row>
    <row r="548" ht="15.75" customHeight="1">
      <c r="A548" s="518"/>
      <c r="B548" s="519"/>
      <c r="C548" s="513"/>
      <c r="D548" s="4"/>
    </row>
    <row r="549" ht="15.75" customHeight="1">
      <c r="A549" s="518"/>
      <c r="B549" s="519"/>
      <c r="C549" s="513"/>
      <c r="D549" s="4"/>
    </row>
    <row r="550" ht="15.75" customHeight="1">
      <c r="A550" s="518"/>
      <c r="B550" s="519"/>
      <c r="C550" s="513"/>
      <c r="D550" s="4"/>
    </row>
    <row r="551" ht="15.75" customHeight="1">
      <c r="A551" s="518"/>
      <c r="B551" s="519"/>
      <c r="C551" s="513"/>
      <c r="D551" s="4"/>
    </row>
    <row r="552" ht="15.75" customHeight="1">
      <c r="A552" s="518"/>
      <c r="B552" s="519"/>
      <c r="C552" s="513"/>
      <c r="D552" s="4"/>
    </row>
    <row r="553" ht="15.75" customHeight="1">
      <c r="A553" s="518"/>
      <c r="B553" s="519"/>
      <c r="C553" s="513"/>
      <c r="D553" s="4"/>
    </row>
    <row r="554" ht="15.75" customHeight="1">
      <c r="A554" s="518"/>
      <c r="B554" s="519"/>
      <c r="C554" s="513"/>
      <c r="D554" s="4"/>
    </row>
    <row r="555" ht="15.75" customHeight="1">
      <c r="A555" s="518"/>
      <c r="B555" s="519"/>
      <c r="C555" s="513"/>
      <c r="D555" s="4"/>
    </row>
    <row r="556" ht="15.75" customHeight="1">
      <c r="A556" s="518"/>
      <c r="B556" s="519"/>
      <c r="C556" s="513"/>
      <c r="D556" s="4"/>
    </row>
    <row r="557" ht="15.75" customHeight="1">
      <c r="A557" s="518"/>
      <c r="B557" s="519"/>
      <c r="C557" s="513"/>
      <c r="D557" s="4"/>
    </row>
    <row r="558" ht="15.75" customHeight="1">
      <c r="A558" s="518"/>
      <c r="B558" s="519"/>
      <c r="C558" s="513"/>
      <c r="D558" s="4"/>
    </row>
    <row r="559" ht="15.75" customHeight="1">
      <c r="A559" s="518"/>
      <c r="B559" s="519"/>
      <c r="C559" s="513"/>
      <c r="D559" s="4"/>
    </row>
    <row r="560" ht="15.75" customHeight="1">
      <c r="A560" s="518"/>
      <c r="B560" s="519"/>
      <c r="C560" s="513"/>
      <c r="D560" s="4"/>
    </row>
    <row r="561" ht="15.75" customHeight="1">
      <c r="A561" s="518"/>
      <c r="B561" s="519"/>
      <c r="C561" s="513"/>
      <c r="D561" s="4"/>
    </row>
    <row r="562" ht="15.75" customHeight="1">
      <c r="A562" s="518"/>
      <c r="B562" s="519"/>
      <c r="C562" s="513"/>
      <c r="D562" s="4"/>
    </row>
    <row r="563" ht="15.75" customHeight="1">
      <c r="A563" s="518"/>
      <c r="B563" s="519"/>
      <c r="C563" s="513"/>
      <c r="D563" s="4"/>
    </row>
    <row r="564" ht="15.75" customHeight="1">
      <c r="A564" s="518"/>
      <c r="B564" s="519"/>
      <c r="C564" s="513"/>
      <c r="D564" s="4"/>
    </row>
    <row r="565" ht="15.75" customHeight="1">
      <c r="A565" s="518"/>
      <c r="B565" s="519"/>
      <c r="C565" s="513"/>
      <c r="D565" s="4"/>
    </row>
    <row r="566" ht="15.75" customHeight="1">
      <c r="A566" s="518"/>
      <c r="B566" s="519"/>
      <c r="C566" s="513"/>
      <c r="D566" s="4"/>
    </row>
    <row r="567" ht="15.75" customHeight="1">
      <c r="A567" s="518"/>
      <c r="B567" s="519"/>
      <c r="C567" s="513"/>
      <c r="D567" s="4"/>
    </row>
    <row r="568" ht="15.75" customHeight="1">
      <c r="A568" s="518"/>
      <c r="B568" s="519"/>
      <c r="C568" s="513"/>
      <c r="D568" s="4"/>
    </row>
    <row r="569" ht="15.75" customHeight="1">
      <c r="A569" s="518"/>
      <c r="B569" s="519"/>
      <c r="C569" s="513"/>
      <c r="D569" s="4"/>
    </row>
    <row r="570" ht="15.75" customHeight="1">
      <c r="A570" s="518"/>
      <c r="B570" s="519"/>
      <c r="C570" s="513"/>
      <c r="D570" s="4"/>
    </row>
    <row r="571" ht="15.75" customHeight="1">
      <c r="A571" s="518"/>
      <c r="B571" s="519"/>
      <c r="C571" s="513"/>
      <c r="D571" s="4"/>
    </row>
    <row r="572" ht="15.75" customHeight="1">
      <c r="A572" s="518"/>
      <c r="B572" s="519"/>
      <c r="C572" s="513"/>
      <c r="D572" s="4"/>
    </row>
    <row r="573" ht="15.75" customHeight="1">
      <c r="A573" s="518"/>
      <c r="B573" s="519"/>
      <c r="C573" s="513"/>
      <c r="D573" s="4"/>
    </row>
    <row r="574" ht="15.75" customHeight="1">
      <c r="A574" s="518"/>
      <c r="B574" s="519"/>
      <c r="C574" s="513"/>
      <c r="D574" s="4"/>
    </row>
    <row r="575" ht="15.75" customHeight="1">
      <c r="A575" s="518"/>
      <c r="B575" s="519"/>
      <c r="C575" s="513"/>
      <c r="D575" s="4"/>
    </row>
    <row r="576" ht="15.75" customHeight="1">
      <c r="A576" s="518"/>
      <c r="B576" s="519"/>
      <c r="C576" s="513"/>
      <c r="D576" s="4"/>
    </row>
    <row r="577" ht="15.75" customHeight="1">
      <c r="A577" s="518"/>
      <c r="B577" s="519"/>
      <c r="C577" s="513"/>
      <c r="D577" s="4"/>
    </row>
    <row r="578" ht="15.75" customHeight="1">
      <c r="A578" s="518"/>
      <c r="B578" s="519"/>
      <c r="C578" s="513"/>
      <c r="D578" s="4"/>
    </row>
    <row r="579" ht="15.75" customHeight="1">
      <c r="A579" s="518"/>
      <c r="B579" s="519"/>
      <c r="C579" s="513"/>
      <c r="D579" s="4"/>
    </row>
    <row r="580" ht="15.75" customHeight="1">
      <c r="A580" s="518"/>
      <c r="B580" s="519"/>
      <c r="C580" s="513"/>
      <c r="D580" s="4"/>
    </row>
    <row r="581" ht="15.75" customHeight="1">
      <c r="A581" s="518"/>
      <c r="B581" s="519"/>
      <c r="C581" s="513"/>
      <c r="D581" s="4"/>
    </row>
    <row r="582" ht="15.75" customHeight="1">
      <c r="A582" s="518"/>
      <c r="B582" s="519"/>
      <c r="C582" s="513"/>
      <c r="D582" s="4"/>
    </row>
    <row r="583" ht="15.75" customHeight="1">
      <c r="A583" s="518"/>
      <c r="B583" s="519"/>
      <c r="C583" s="513"/>
      <c r="D583" s="4"/>
    </row>
    <row r="584" ht="15.75" customHeight="1">
      <c r="A584" s="518"/>
      <c r="B584" s="519"/>
      <c r="C584" s="513"/>
      <c r="D584" s="4"/>
    </row>
    <row r="585" ht="15.75" customHeight="1">
      <c r="A585" s="518"/>
      <c r="B585" s="519"/>
      <c r="C585" s="513"/>
      <c r="D585" s="4"/>
    </row>
    <row r="586" ht="15.75" customHeight="1">
      <c r="A586" s="518"/>
      <c r="B586" s="519"/>
      <c r="C586" s="513"/>
      <c r="D586" s="4"/>
    </row>
    <row r="587" ht="15.75" customHeight="1">
      <c r="A587" s="518"/>
      <c r="B587" s="519"/>
      <c r="C587" s="513"/>
      <c r="D587" s="4"/>
    </row>
    <row r="588" ht="15.75" customHeight="1">
      <c r="A588" s="518"/>
      <c r="B588" s="519"/>
      <c r="C588" s="513"/>
      <c r="D588" s="4"/>
    </row>
    <row r="589" ht="15.75" customHeight="1">
      <c r="A589" s="518"/>
      <c r="B589" s="519"/>
      <c r="C589" s="513"/>
      <c r="D589" s="4"/>
    </row>
    <row r="590" ht="15.75" customHeight="1">
      <c r="A590" s="518"/>
      <c r="B590" s="519"/>
      <c r="C590" s="513"/>
      <c r="D590" s="4"/>
    </row>
    <row r="591" ht="15.75" customHeight="1">
      <c r="A591" s="518"/>
      <c r="B591" s="519"/>
      <c r="C591" s="513"/>
      <c r="D591" s="4"/>
    </row>
    <row r="592" ht="15.75" customHeight="1">
      <c r="A592" s="518"/>
      <c r="B592" s="519"/>
      <c r="C592" s="513"/>
      <c r="D592" s="4"/>
    </row>
    <row r="593" ht="15.75" customHeight="1">
      <c r="A593" s="518"/>
      <c r="B593" s="519"/>
      <c r="C593" s="513"/>
      <c r="D593" s="4"/>
    </row>
    <row r="594" ht="15.75" customHeight="1">
      <c r="A594" s="518"/>
      <c r="B594" s="519"/>
      <c r="C594" s="513"/>
      <c r="D594" s="4"/>
    </row>
    <row r="595" ht="15.75" customHeight="1">
      <c r="A595" s="518"/>
      <c r="B595" s="519"/>
      <c r="C595" s="513"/>
      <c r="D595" s="4"/>
    </row>
    <row r="596" ht="15.75" customHeight="1">
      <c r="A596" s="518"/>
      <c r="B596" s="519"/>
      <c r="C596" s="513"/>
      <c r="D596" s="4"/>
    </row>
    <row r="597" ht="15.75" customHeight="1">
      <c r="A597" s="518"/>
      <c r="B597" s="519"/>
      <c r="C597" s="513"/>
      <c r="D597" s="4"/>
    </row>
    <row r="598" ht="15.75" customHeight="1">
      <c r="A598" s="518"/>
      <c r="B598" s="519"/>
      <c r="C598" s="513"/>
      <c r="D598" s="4"/>
    </row>
    <row r="599" ht="15.75" customHeight="1">
      <c r="A599" s="518"/>
      <c r="B599" s="519"/>
      <c r="C599" s="513"/>
      <c r="D599" s="4"/>
    </row>
    <row r="600" ht="15.75" customHeight="1">
      <c r="A600" s="518"/>
      <c r="B600" s="519"/>
      <c r="C600" s="513"/>
      <c r="D600" s="4"/>
    </row>
    <row r="601" ht="15.75" customHeight="1">
      <c r="A601" s="518"/>
      <c r="B601" s="519"/>
      <c r="C601" s="513"/>
      <c r="D601" s="4"/>
    </row>
    <row r="602" ht="15.75" customHeight="1">
      <c r="A602" s="518"/>
      <c r="B602" s="519"/>
      <c r="C602" s="513"/>
      <c r="D602" s="4"/>
    </row>
    <row r="603" ht="15.75" customHeight="1">
      <c r="A603" s="518"/>
      <c r="B603" s="519"/>
      <c r="C603" s="513"/>
      <c r="D603" s="4"/>
    </row>
    <row r="604" ht="15.75" customHeight="1">
      <c r="A604" s="518"/>
      <c r="B604" s="519"/>
      <c r="C604" s="513"/>
      <c r="D604" s="4"/>
    </row>
    <row r="605" ht="15.75" customHeight="1">
      <c r="A605" s="518"/>
      <c r="B605" s="519"/>
      <c r="C605" s="513"/>
      <c r="D605" s="4"/>
    </row>
    <row r="606" ht="15.75" customHeight="1">
      <c r="A606" s="518"/>
      <c r="B606" s="519"/>
      <c r="C606" s="513"/>
      <c r="D606" s="4"/>
    </row>
    <row r="607" ht="15.75" customHeight="1">
      <c r="A607" s="518"/>
      <c r="B607" s="519"/>
      <c r="C607" s="513"/>
      <c r="D607" s="4"/>
    </row>
    <row r="608" ht="15.75" customHeight="1">
      <c r="A608" s="518"/>
      <c r="B608" s="519"/>
      <c r="C608" s="513"/>
      <c r="D608" s="4"/>
    </row>
    <row r="609" ht="15.75" customHeight="1">
      <c r="A609" s="518"/>
      <c r="B609" s="519"/>
      <c r="C609" s="513"/>
      <c r="D609" s="4"/>
    </row>
    <row r="610" ht="15.75" customHeight="1">
      <c r="A610" s="518"/>
      <c r="B610" s="519"/>
      <c r="C610" s="513"/>
      <c r="D610" s="4"/>
    </row>
    <row r="611" ht="15.75" customHeight="1">
      <c r="A611" s="518"/>
      <c r="B611" s="519"/>
      <c r="C611" s="513"/>
      <c r="D611" s="4"/>
    </row>
    <row r="612" ht="15.75" customHeight="1">
      <c r="A612" s="518"/>
      <c r="B612" s="519"/>
      <c r="C612" s="513"/>
      <c r="D612" s="4"/>
    </row>
    <row r="613" ht="15.75" customHeight="1">
      <c r="A613" s="518"/>
      <c r="B613" s="519"/>
      <c r="C613" s="513"/>
      <c r="D613" s="4"/>
    </row>
    <row r="614" ht="15.75" customHeight="1">
      <c r="A614" s="518"/>
      <c r="B614" s="519"/>
      <c r="C614" s="513"/>
      <c r="D614" s="4"/>
    </row>
    <row r="615" ht="15.75" customHeight="1">
      <c r="A615" s="518"/>
      <c r="B615" s="519"/>
      <c r="C615" s="513"/>
      <c r="D615" s="4"/>
    </row>
    <row r="616" ht="15.75" customHeight="1">
      <c r="A616" s="518"/>
      <c r="B616" s="519"/>
      <c r="C616" s="513"/>
      <c r="D616" s="4"/>
    </row>
    <row r="617" ht="15.75" customHeight="1">
      <c r="A617" s="518"/>
      <c r="B617" s="519"/>
      <c r="C617" s="513"/>
      <c r="D617" s="4"/>
    </row>
    <row r="618" ht="15.75" customHeight="1">
      <c r="A618" s="518"/>
      <c r="B618" s="519"/>
      <c r="C618" s="513"/>
      <c r="D618" s="4"/>
    </row>
    <row r="619" ht="15.75" customHeight="1">
      <c r="A619" s="518"/>
      <c r="B619" s="519"/>
      <c r="C619" s="513"/>
      <c r="D619" s="4"/>
    </row>
    <row r="620" ht="15.75" customHeight="1">
      <c r="A620" s="518"/>
      <c r="B620" s="519"/>
      <c r="C620" s="513"/>
      <c r="D620" s="4"/>
    </row>
    <row r="621" ht="15.75" customHeight="1">
      <c r="A621" s="518"/>
      <c r="B621" s="519"/>
      <c r="C621" s="513"/>
      <c r="D621" s="4"/>
    </row>
    <row r="622" ht="15.75" customHeight="1">
      <c r="A622" s="518"/>
      <c r="B622" s="519"/>
      <c r="C622" s="513"/>
      <c r="D622" s="4"/>
    </row>
    <row r="623" ht="15.75" customHeight="1">
      <c r="A623" s="518"/>
      <c r="B623" s="519"/>
      <c r="C623" s="513"/>
      <c r="D623" s="4"/>
    </row>
    <row r="624" ht="15.75" customHeight="1">
      <c r="A624" s="518"/>
      <c r="B624" s="519"/>
      <c r="C624" s="513"/>
      <c r="D624" s="4"/>
    </row>
    <row r="625" ht="15.75" customHeight="1">
      <c r="A625" s="518"/>
      <c r="B625" s="519"/>
      <c r="C625" s="513"/>
      <c r="D625" s="4"/>
    </row>
    <row r="626" ht="15.75" customHeight="1">
      <c r="A626" s="518"/>
      <c r="B626" s="519"/>
      <c r="C626" s="513"/>
      <c r="D626" s="4"/>
    </row>
    <row r="627" ht="15.75" customHeight="1">
      <c r="A627" s="518"/>
      <c r="B627" s="519"/>
      <c r="C627" s="513"/>
      <c r="D627" s="4"/>
    </row>
    <row r="628" ht="15.75" customHeight="1">
      <c r="A628" s="518"/>
      <c r="B628" s="519"/>
      <c r="C628" s="513"/>
      <c r="D628" s="4"/>
    </row>
    <row r="629" ht="15.75" customHeight="1">
      <c r="A629" s="518"/>
      <c r="B629" s="519"/>
      <c r="C629" s="513"/>
      <c r="D629" s="4"/>
    </row>
    <row r="630" ht="15.75" customHeight="1">
      <c r="A630" s="518"/>
      <c r="B630" s="519"/>
      <c r="C630" s="513"/>
      <c r="D630" s="4"/>
    </row>
    <row r="631" ht="15.75" customHeight="1">
      <c r="A631" s="518"/>
      <c r="B631" s="519"/>
      <c r="C631" s="513"/>
      <c r="D631" s="4"/>
    </row>
    <row r="632" ht="15.75" customHeight="1">
      <c r="A632" s="518"/>
      <c r="B632" s="519"/>
      <c r="C632" s="513"/>
      <c r="D632" s="4"/>
    </row>
    <row r="633" ht="15.75" customHeight="1">
      <c r="A633" s="518"/>
      <c r="B633" s="519"/>
      <c r="C633" s="513"/>
      <c r="D633" s="4"/>
    </row>
    <row r="634" ht="15.75" customHeight="1">
      <c r="A634" s="518"/>
      <c r="B634" s="519"/>
      <c r="C634" s="513"/>
      <c r="D634" s="4"/>
    </row>
    <row r="635" ht="15.75" customHeight="1">
      <c r="A635" s="518"/>
      <c r="B635" s="519"/>
      <c r="C635" s="513"/>
      <c r="D635" s="4"/>
    </row>
    <row r="636" ht="15.75" customHeight="1">
      <c r="A636" s="518"/>
      <c r="B636" s="519"/>
      <c r="C636" s="513"/>
      <c r="D636" s="4"/>
    </row>
    <row r="637" ht="15.75" customHeight="1">
      <c r="A637" s="518"/>
      <c r="B637" s="519"/>
      <c r="C637" s="513"/>
      <c r="D637" s="4"/>
    </row>
    <row r="638" ht="15.75" customHeight="1">
      <c r="A638" s="518"/>
      <c r="B638" s="519"/>
      <c r="C638" s="513"/>
      <c r="D638" s="4"/>
    </row>
    <row r="639" ht="15.75" customHeight="1">
      <c r="A639" s="518"/>
      <c r="B639" s="519"/>
      <c r="C639" s="513"/>
      <c r="D639" s="4"/>
    </row>
    <row r="640" ht="15.75" customHeight="1">
      <c r="A640" s="518"/>
      <c r="B640" s="519"/>
      <c r="C640" s="513"/>
      <c r="D640" s="4"/>
    </row>
    <row r="641" ht="15.75" customHeight="1">
      <c r="A641" s="518"/>
      <c r="B641" s="519"/>
      <c r="C641" s="513"/>
      <c r="D641" s="4"/>
    </row>
    <row r="642" ht="15.75" customHeight="1">
      <c r="A642" s="518"/>
      <c r="B642" s="519"/>
      <c r="C642" s="513"/>
      <c r="D642" s="4"/>
    </row>
    <row r="643" ht="15.75" customHeight="1">
      <c r="A643" s="518"/>
      <c r="B643" s="519"/>
      <c r="C643" s="513"/>
      <c r="D643" s="4"/>
    </row>
    <row r="644" ht="15.75" customHeight="1">
      <c r="A644" s="518"/>
      <c r="B644" s="519"/>
      <c r="C644" s="513"/>
      <c r="D644" s="4"/>
    </row>
    <row r="645" ht="15.75" customHeight="1">
      <c r="A645" s="518"/>
      <c r="B645" s="519"/>
      <c r="C645" s="513"/>
      <c r="D645" s="4"/>
    </row>
    <row r="646" ht="15.75" customHeight="1">
      <c r="A646" s="518"/>
      <c r="B646" s="519"/>
      <c r="C646" s="513"/>
      <c r="D646" s="4"/>
    </row>
    <row r="647" ht="15.75" customHeight="1">
      <c r="A647" s="518"/>
      <c r="B647" s="519"/>
      <c r="C647" s="513"/>
      <c r="D647" s="4"/>
    </row>
    <row r="648" ht="15.75" customHeight="1">
      <c r="A648" s="518"/>
      <c r="B648" s="519"/>
      <c r="C648" s="513"/>
      <c r="D648" s="4"/>
    </row>
    <row r="649" ht="15.75" customHeight="1">
      <c r="A649" s="518"/>
      <c r="B649" s="519"/>
      <c r="C649" s="513"/>
      <c r="D649" s="4"/>
    </row>
    <row r="650" ht="15.75" customHeight="1">
      <c r="A650" s="518"/>
      <c r="B650" s="519"/>
      <c r="C650" s="513"/>
      <c r="D650" s="4"/>
    </row>
    <row r="651" ht="15.75" customHeight="1">
      <c r="A651" s="518"/>
      <c r="B651" s="519"/>
      <c r="C651" s="513"/>
      <c r="D651" s="4"/>
    </row>
    <row r="652" ht="15.75" customHeight="1">
      <c r="A652" s="518"/>
      <c r="B652" s="519"/>
      <c r="C652" s="513"/>
      <c r="D652" s="4"/>
    </row>
    <row r="653" ht="15.75" customHeight="1">
      <c r="A653" s="518"/>
      <c r="B653" s="519"/>
      <c r="C653" s="513"/>
      <c r="D653" s="4"/>
    </row>
    <row r="654" ht="15.75" customHeight="1">
      <c r="A654" s="518"/>
      <c r="B654" s="519"/>
      <c r="C654" s="513"/>
      <c r="D654" s="4"/>
    </row>
    <row r="655" ht="15.75" customHeight="1">
      <c r="A655" s="518"/>
      <c r="B655" s="519"/>
      <c r="C655" s="513"/>
      <c r="D655" s="4"/>
    </row>
    <row r="656" ht="15.75" customHeight="1">
      <c r="A656" s="518"/>
      <c r="B656" s="519"/>
      <c r="C656" s="513"/>
      <c r="D656" s="4"/>
    </row>
    <row r="657" ht="15.75" customHeight="1">
      <c r="A657" s="518"/>
      <c r="B657" s="519"/>
      <c r="C657" s="513"/>
      <c r="D657" s="4"/>
    </row>
    <row r="658" ht="15.75" customHeight="1">
      <c r="A658" s="518"/>
      <c r="B658" s="519"/>
      <c r="C658" s="513"/>
      <c r="D658" s="4"/>
    </row>
    <row r="659" ht="15.75" customHeight="1">
      <c r="A659" s="518"/>
      <c r="B659" s="519"/>
      <c r="C659" s="513"/>
      <c r="D659" s="4"/>
    </row>
    <row r="660" ht="15.75" customHeight="1">
      <c r="A660" s="518"/>
      <c r="B660" s="519"/>
      <c r="C660" s="513"/>
      <c r="D660" s="4"/>
    </row>
    <row r="661" ht="15.75" customHeight="1">
      <c r="A661" s="518"/>
      <c r="B661" s="519"/>
      <c r="C661" s="513"/>
      <c r="D661" s="4"/>
    </row>
    <row r="662" ht="15.75" customHeight="1">
      <c r="A662" s="518"/>
      <c r="B662" s="519"/>
      <c r="C662" s="513"/>
      <c r="D662" s="4"/>
    </row>
    <row r="663" ht="15.75" customHeight="1">
      <c r="A663" s="518"/>
      <c r="B663" s="519"/>
      <c r="C663" s="513"/>
      <c r="D663" s="4"/>
    </row>
    <row r="664" ht="15.75" customHeight="1">
      <c r="A664" s="518"/>
      <c r="B664" s="519"/>
      <c r="C664" s="513"/>
      <c r="D664" s="4"/>
    </row>
    <row r="665" ht="15.75" customHeight="1">
      <c r="A665" s="518"/>
      <c r="B665" s="519"/>
      <c r="C665" s="513"/>
      <c r="D665" s="4"/>
    </row>
    <row r="666" ht="15.75" customHeight="1">
      <c r="A666" s="518"/>
      <c r="B666" s="519"/>
      <c r="C666" s="513"/>
      <c r="D666" s="4"/>
    </row>
    <row r="667" ht="15.75" customHeight="1">
      <c r="A667" s="518"/>
      <c r="B667" s="519"/>
      <c r="C667" s="513"/>
      <c r="D667" s="4"/>
    </row>
    <row r="668" ht="15.75" customHeight="1">
      <c r="A668" s="518"/>
      <c r="B668" s="519"/>
      <c r="C668" s="513"/>
      <c r="D668" s="4"/>
    </row>
    <row r="669" ht="15.75" customHeight="1">
      <c r="A669" s="518"/>
      <c r="B669" s="519"/>
      <c r="C669" s="513"/>
      <c r="D669" s="4"/>
    </row>
    <row r="670" ht="15.75" customHeight="1">
      <c r="A670" s="518"/>
      <c r="B670" s="519"/>
      <c r="C670" s="513"/>
      <c r="D670" s="4"/>
    </row>
    <row r="671" ht="15.75" customHeight="1">
      <c r="A671" s="518"/>
      <c r="B671" s="519"/>
      <c r="C671" s="513"/>
      <c r="D671" s="4"/>
    </row>
    <row r="672" ht="15.75" customHeight="1">
      <c r="A672" s="518"/>
      <c r="B672" s="519"/>
      <c r="C672" s="513"/>
      <c r="D672" s="4"/>
    </row>
    <row r="673" ht="15.75" customHeight="1">
      <c r="A673" s="518"/>
      <c r="B673" s="519"/>
      <c r="C673" s="513"/>
      <c r="D673" s="4"/>
    </row>
    <row r="674" ht="15.75" customHeight="1">
      <c r="A674" s="518"/>
      <c r="B674" s="519"/>
      <c r="C674" s="513"/>
      <c r="D674" s="4"/>
    </row>
    <row r="675" ht="15.75" customHeight="1">
      <c r="A675" s="518"/>
      <c r="B675" s="519"/>
      <c r="C675" s="513"/>
      <c r="D675" s="4"/>
    </row>
    <row r="676" ht="15.75" customHeight="1">
      <c r="A676" s="518"/>
      <c r="B676" s="519"/>
      <c r="C676" s="513"/>
      <c r="D676" s="4"/>
    </row>
    <row r="677" ht="15.75" customHeight="1">
      <c r="A677" s="518"/>
      <c r="B677" s="519"/>
      <c r="C677" s="513"/>
      <c r="D677" s="4"/>
    </row>
    <row r="678" ht="15.75" customHeight="1">
      <c r="A678" s="518"/>
      <c r="B678" s="519"/>
      <c r="C678" s="513"/>
      <c r="D678" s="4"/>
    </row>
    <row r="679" ht="15.75" customHeight="1">
      <c r="A679" s="518"/>
      <c r="B679" s="519"/>
      <c r="C679" s="513"/>
      <c r="D679" s="4"/>
    </row>
    <row r="680" ht="15.75" customHeight="1">
      <c r="A680" s="518"/>
      <c r="B680" s="519"/>
      <c r="C680" s="513"/>
      <c r="D680" s="4"/>
    </row>
    <row r="681" ht="15.75" customHeight="1">
      <c r="A681" s="518"/>
      <c r="B681" s="519"/>
      <c r="C681" s="513"/>
      <c r="D681" s="4"/>
    </row>
    <row r="682" ht="15.75" customHeight="1">
      <c r="A682" s="518"/>
      <c r="B682" s="519"/>
      <c r="C682" s="513"/>
      <c r="D682" s="4"/>
    </row>
    <row r="683" ht="15.75" customHeight="1">
      <c r="A683" s="518"/>
      <c r="B683" s="519"/>
      <c r="C683" s="513"/>
      <c r="D683" s="4"/>
    </row>
    <row r="684" ht="15.75" customHeight="1">
      <c r="A684" s="518"/>
      <c r="B684" s="519"/>
      <c r="C684" s="513"/>
      <c r="D684" s="4"/>
    </row>
    <row r="685" ht="15.75" customHeight="1">
      <c r="A685" s="518"/>
      <c r="B685" s="519"/>
      <c r="C685" s="513"/>
      <c r="D685" s="4"/>
    </row>
    <row r="686" ht="15.75" customHeight="1">
      <c r="A686" s="518"/>
      <c r="B686" s="519"/>
      <c r="C686" s="513"/>
      <c r="D686" s="4"/>
    </row>
    <row r="687" ht="15.75" customHeight="1">
      <c r="A687" s="518"/>
      <c r="B687" s="519"/>
      <c r="C687" s="513"/>
      <c r="D687" s="4"/>
    </row>
    <row r="688" ht="15.75" customHeight="1">
      <c r="A688" s="518"/>
      <c r="B688" s="519"/>
      <c r="C688" s="513"/>
      <c r="D688" s="4"/>
    </row>
    <row r="689" ht="15.75" customHeight="1">
      <c r="A689" s="518"/>
      <c r="B689" s="519"/>
      <c r="C689" s="513"/>
      <c r="D689" s="4"/>
    </row>
    <row r="690" ht="15.75" customHeight="1">
      <c r="A690" s="518"/>
      <c r="B690" s="519"/>
      <c r="C690" s="513"/>
      <c r="D690" s="4"/>
    </row>
    <row r="691" ht="15.75" customHeight="1">
      <c r="A691" s="518"/>
      <c r="B691" s="519"/>
      <c r="C691" s="513"/>
      <c r="D691" s="4"/>
    </row>
    <row r="692" ht="15.75" customHeight="1">
      <c r="A692" s="518"/>
      <c r="B692" s="519"/>
      <c r="C692" s="513"/>
      <c r="D692" s="4"/>
    </row>
    <row r="693" ht="15.75" customHeight="1">
      <c r="A693" s="518"/>
      <c r="B693" s="519"/>
      <c r="C693" s="513"/>
      <c r="D693" s="4"/>
    </row>
    <row r="694" ht="15.75" customHeight="1">
      <c r="A694" s="518"/>
      <c r="B694" s="519"/>
      <c r="C694" s="513"/>
      <c r="D694" s="4"/>
    </row>
    <row r="695" ht="15.75" customHeight="1">
      <c r="A695" s="518"/>
      <c r="B695" s="519"/>
      <c r="C695" s="513"/>
      <c r="D695" s="4"/>
    </row>
    <row r="696" ht="15.75" customHeight="1">
      <c r="A696" s="518"/>
      <c r="B696" s="519"/>
      <c r="C696" s="513"/>
      <c r="D696" s="4"/>
    </row>
    <row r="697" ht="15.75" customHeight="1">
      <c r="A697" s="518"/>
      <c r="B697" s="519"/>
      <c r="C697" s="513"/>
      <c r="D697" s="4"/>
    </row>
    <row r="698" ht="15.75" customHeight="1">
      <c r="A698" s="518"/>
      <c r="B698" s="519"/>
      <c r="C698" s="513"/>
      <c r="D698" s="4"/>
    </row>
    <row r="699" ht="15.75" customHeight="1">
      <c r="A699" s="518"/>
      <c r="B699" s="519"/>
      <c r="C699" s="513"/>
      <c r="D699" s="4"/>
    </row>
    <row r="700" ht="15.75" customHeight="1">
      <c r="A700" s="518"/>
      <c r="B700" s="519"/>
      <c r="C700" s="513"/>
      <c r="D700" s="4"/>
    </row>
    <row r="701" ht="15.75" customHeight="1">
      <c r="A701" s="518"/>
      <c r="B701" s="519"/>
      <c r="C701" s="513"/>
      <c r="D701" s="4"/>
    </row>
    <row r="702" ht="15.75" customHeight="1">
      <c r="A702" s="518"/>
      <c r="B702" s="519"/>
      <c r="C702" s="513"/>
      <c r="D702" s="4"/>
    </row>
    <row r="703" ht="15.75" customHeight="1">
      <c r="A703" s="518"/>
      <c r="B703" s="519"/>
      <c r="C703" s="513"/>
      <c r="D703" s="4"/>
    </row>
    <row r="704" ht="15.75" customHeight="1">
      <c r="A704" s="518"/>
      <c r="B704" s="519"/>
      <c r="C704" s="513"/>
      <c r="D704" s="4"/>
    </row>
    <row r="705" ht="15.75" customHeight="1">
      <c r="A705" s="518"/>
      <c r="B705" s="519"/>
      <c r="C705" s="513"/>
      <c r="D705" s="4"/>
    </row>
    <row r="706" ht="15.75" customHeight="1">
      <c r="A706" s="518"/>
      <c r="B706" s="519"/>
      <c r="C706" s="513"/>
      <c r="D706" s="4"/>
    </row>
    <row r="707" ht="15.75" customHeight="1">
      <c r="A707" s="518"/>
      <c r="B707" s="519"/>
      <c r="C707" s="513"/>
      <c r="D707" s="4"/>
    </row>
    <row r="708" ht="15.75" customHeight="1">
      <c r="A708" s="518"/>
      <c r="B708" s="519"/>
      <c r="C708" s="513"/>
      <c r="D708" s="4"/>
    </row>
    <row r="709" ht="15.75" customHeight="1">
      <c r="A709" s="518"/>
      <c r="B709" s="519"/>
      <c r="C709" s="513"/>
      <c r="D709" s="4"/>
    </row>
    <row r="710" ht="15.75" customHeight="1">
      <c r="A710" s="518"/>
      <c r="B710" s="519"/>
      <c r="C710" s="513"/>
      <c r="D710" s="4"/>
    </row>
    <row r="711" ht="15.75" customHeight="1">
      <c r="A711" s="518"/>
      <c r="B711" s="519"/>
      <c r="C711" s="513"/>
      <c r="D711" s="4"/>
    </row>
    <row r="712" ht="15.75" customHeight="1">
      <c r="A712" s="518"/>
      <c r="B712" s="519"/>
      <c r="C712" s="513"/>
      <c r="D712" s="4"/>
    </row>
    <row r="713" ht="15.75" customHeight="1">
      <c r="A713" s="518"/>
      <c r="B713" s="519"/>
      <c r="C713" s="513"/>
      <c r="D713" s="4"/>
    </row>
    <row r="714" ht="15.75" customHeight="1">
      <c r="A714" s="518"/>
      <c r="B714" s="519"/>
      <c r="C714" s="513"/>
      <c r="D714" s="4"/>
    </row>
    <row r="715" ht="15.75" customHeight="1">
      <c r="A715" s="518"/>
      <c r="B715" s="519"/>
      <c r="C715" s="513"/>
      <c r="D715" s="4"/>
    </row>
    <row r="716" ht="15.75" customHeight="1">
      <c r="A716" s="518"/>
      <c r="B716" s="519"/>
      <c r="C716" s="513"/>
      <c r="D716" s="4"/>
    </row>
    <row r="717" ht="15.75" customHeight="1">
      <c r="A717" s="518"/>
      <c r="B717" s="519"/>
      <c r="C717" s="513"/>
      <c r="D717" s="4"/>
    </row>
    <row r="718" ht="15.75" customHeight="1">
      <c r="A718" s="518"/>
      <c r="B718" s="519"/>
      <c r="C718" s="513"/>
      <c r="D718" s="4"/>
    </row>
    <row r="719" ht="15.75" customHeight="1">
      <c r="A719" s="518"/>
      <c r="B719" s="519"/>
      <c r="C719" s="513"/>
      <c r="D719" s="4"/>
    </row>
    <row r="720" ht="15.75" customHeight="1">
      <c r="A720" s="518"/>
      <c r="B720" s="519"/>
      <c r="C720" s="513"/>
      <c r="D720" s="4"/>
    </row>
    <row r="721" ht="15.75" customHeight="1">
      <c r="A721" s="518"/>
      <c r="B721" s="519"/>
      <c r="C721" s="513"/>
      <c r="D721" s="4"/>
    </row>
    <row r="722" ht="15.75" customHeight="1">
      <c r="A722" s="518"/>
      <c r="B722" s="519"/>
      <c r="C722" s="513"/>
      <c r="D722" s="4"/>
    </row>
    <row r="723" ht="15.75" customHeight="1">
      <c r="A723" s="518"/>
      <c r="B723" s="519"/>
      <c r="C723" s="513"/>
      <c r="D723" s="4"/>
    </row>
    <row r="724" ht="15.75" customHeight="1">
      <c r="A724" s="518"/>
      <c r="B724" s="519"/>
      <c r="C724" s="513"/>
      <c r="D724" s="4"/>
    </row>
    <row r="725" ht="15.75" customHeight="1">
      <c r="A725" s="518"/>
      <c r="B725" s="519"/>
      <c r="C725" s="513"/>
      <c r="D725" s="4"/>
    </row>
    <row r="726" ht="15.75" customHeight="1">
      <c r="A726" s="518"/>
      <c r="B726" s="519"/>
      <c r="C726" s="513"/>
      <c r="D726" s="4"/>
    </row>
    <row r="727" ht="15.75" customHeight="1">
      <c r="A727" s="518"/>
      <c r="B727" s="519"/>
      <c r="C727" s="513"/>
      <c r="D727" s="4"/>
    </row>
    <row r="728" ht="15.75" customHeight="1">
      <c r="A728" s="518"/>
      <c r="B728" s="519"/>
      <c r="C728" s="513"/>
      <c r="D728" s="4"/>
    </row>
    <row r="729" ht="15.75" customHeight="1">
      <c r="A729" s="518"/>
      <c r="B729" s="519"/>
      <c r="C729" s="513"/>
      <c r="D729" s="4"/>
    </row>
    <row r="730" ht="15.75" customHeight="1">
      <c r="A730" s="518"/>
      <c r="B730" s="519"/>
      <c r="C730" s="513"/>
      <c r="D730" s="4"/>
    </row>
    <row r="731" ht="15.75" customHeight="1">
      <c r="A731" s="518"/>
      <c r="B731" s="519"/>
      <c r="C731" s="513"/>
      <c r="D731" s="4"/>
    </row>
    <row r="732" ht="15.75" customHeight="1">
      <c r="A732" s="518"/>
      <c r="B732" s="519"/>
      <c r="C732" s="513"/>
      <c r="D732" s="4"/>
    </row>
    <row r="733" ht="15.75" customHeight="1">
      <c r="A733" s="518"/>
      <c r="B733" s="519"/>
      <c r="C733" s="513"/>
      <c r="D733" s="4"/>
    </row>
    <row r="734" ht="15.75" customHeight="1">
      <c r="A734" s="518"/>
      <c r="B734" s="519"/>
      <c r="C734" s="513"/>
      <c r="D734" s="4"/>
    </row>
    <row r="735" ht="15.75" customHeight="1">
      <c r="A735" s="518"/>
      <c r="B735" s="519"/>
      <c r="C735" s="513"/>
      <c r="D735" s="4"/>
    </row>
    <row r="736" ht="15.75" customHeight="1">
      <c r="A736" s="518"/>
      <c r="B736" s="519"/>
      <c r="C736" s="513"/>
      <c r="D736" s="4"/>
    </row>
    <row r="737" ht="15.75" customHeight="1">
      <c r="A737" s="518"/>
      <c r="B737" s="519"/>
      <c r="C737" s="513"/>
      <c r="D737" s="4"/>
    </row>
    <row r="738" ht="15.75" customHeight="1">
      <c r="A738" s="518"/>
      <c r="B738" s="519"/>
      <c r="C738" s="513"/>
      <c r="D738" s="4"/>
    </row>
    <row r="739" ht="15.75" customHeight="1">
      <c r="A739" s="518"/>
      <c r="B739" s="519"/>
      <c r="C739" s="513"/>
      <c r="D739" s="4"/>
    </row>
    <row r="740" ht="15.75" customHeight="1">
      <c r="A740" s="518"/>
      <c r="B740" s="519"/>
      <c r="C740" s="513"/>
      <c r="D740" s="4"/>
    </row>
    <row r="741" ht="15.75" customHeight="1">
      <c r="A741" s="518"/>
      <c r="B741" s="519"/>
      <c r="C741" s="513"/>
      <c r="D741" s="4"/>
    </row>
    <row r="742" ht="15.75" customHeight="1">
      <c r="A742" s="518"/>
      <c r="B742" s="519"/>
      <c r="C742" s="513"/>
      <c r="D742" s="4"/>
    </row>
    <row r="743" ht="15.75" customHeight="1">
      <c r="A743" s="518"/>
      <c r="B743" s="519"/>
      <c r="C743" s="513"/>
      <c r="D743" s="4"/>
    </row>
    <row r="744" ht="15.75" customHeight="1">
      <c r="A744" s="518"/>
      <c r="B744" s="519"/>
      <c r="C744" s="513"/>
      <c r="D744" s="4"/>
    </row>
    <row r="745" ht="15.75" customHeight="1">
      <c r="A745" s="518"/>
      <c r="B745" s="519"/>
      <c r="C745" s="513"/>
      <c r="D745" s="4"/>
    </row>
    <row r="746" ht="15.75" customHeight="1">
      <c r="A746" s="518"/>
      <c r="B746" s="519"/>
      <c r="C746" s="513"/>
      <c r="D746" s="4"/>
    </row>
    <row r="747" ht="15.75" customHeight="1">
      <c r="A747" s="518"/>
      <c r="B747" s="519"/>
      <c r="C747" s="513"/>
      <c r="D747" s="4"/>
    </row>
    <row r="748" ht="15.75" customHeight="1">
      <c r="A748" s="518"/>
      <c r="B748" s="519"/>
      <c r="C748" s="513"/>
      <c r="D748" s="4"/>
    </row>
    <row r="749" ht="15.75" customHeight="1">
      <c r="A749" s="518"/>
      <c r="B749" s="519"/>
      <c r="C749" s="513"/>
      <c r="D749" s="4"/>
    </row>
    <row r="750" ht="15.75" customHeight="1">
      <c r="A750" s="518"/>
      <c r="B750" s="519"/>
      <c r="C750" s="513"/>
      <c r="D750" s="4"/>
    </row>
    <row r="751" ht="15.75" customHeight="1">
      <c r="A751" s="518"/>
      <c r="B751" s="519"/>
      <c r="C751" s="513"/>
      <c r="D751" s="4"/>
    </row>
    <row r="752" ht="15.75" customHeight="1">
      <c r="A752" s="518"/>
      <c r="B752" s="519"/>
      <c r="C752" s="513"/>
      <c r="D752" s="4"/>
    </row>
    <row r="753" ht="15.75" customHeight="1">
      <c r="A753" s="518"/>
      <c r="B753" s="519"/>
      <c r="C753" s="513"/>
      <c r="D753" s="4"/>
    </row>
    <row r="754" ht="15.75" customHeight="1">
      <c r="A754" s="518"/>
      <c r="B754" s="519"/>
      <c r="C754" s="513"/>
      <c r="D754" s="4"/>
    </row>
    <row r="755" ht="15.75" customHeight="1">
      <c r="A755" s="518"/>
      <c r="B755" s="519"/>
      <c r="C755" s="513"/>
      <c r="D755" s="4"/>
    </row>
    <row r="756" ht="15.75" customHeight="1">
      <c r="A756" s="518"/>
      <c r="B756" s="519"/>
      <c r="C756" s="513"/>
      <c r="D756" s="4"/>
    </row>
    <row r="757" ht="15.75" customHeight="1">
      <c r="A757" s="518"/>
      <c r="B757" s="519"/>
      <c r="C757" s="513"/>
      <c r="D757" s="4"/>
    </row>
    <row r="758" ht="15.75" customHeight="1">
      <c r="A758" s="518"/>
      <c r="B758" s="519"/>
      <c r="C758" s="513"/>
      <c r="D758" s="4"/>
    </row>
    <row r="759" ht="15.75" customHeight="1">
      <c r="A759" s="518"/>
      <c r="B759" s="519"/>
      <c r="C759" s="513"/>
      <c r="D759" s="4"/>
    </row>
    <row r="760" ht="15.75" customHeight="1">
      <c r="A760" s="518"/>
      <c r="B760" s="519"/>
      <c r="C760" s="513"/>
      <c r="D760" s="4"/>
    </row>
    <row r="761" ht="15.75" customHeight="1">
      <c r="A761" s="518"/>
      <c r="B761" s="519"/>
      <c r="C761" s="513"/>
      <c r="D761" s="4"/>
    </row>
    <row r="762" ht="15.75" customHeight="1">
      <c r="A762" s="518"/>
      <c r="B762" s="519"/>
      <c r="C762" s="513"/>
      <c r="D762" s="4"/>
    </row>
    <row r="763" ht="15.75" customHeight="1">
      <c r="A763" s="518"/>
      <c r="B763" s="519"/>
      <c r="C763" s="513"/>
      <c r="D763" s="4"/>
    </row>
    <row r="764" ht="15.75" customHeight="1">
      <c r="A764" s="518"/>
      <c r="B764" s="519"/>
      <c r="C764" s="513"/>
      <c r="D764" s="4"/>
    </row>
    <row r="765" ht="15.75" customHeight="1">
      <c r="A765" s="518"/>
      <c r="B765" s="519"/>
      <c r="C765" s="513"/>
      <c r="D765" s="4"/>
    </row>
    <row r="766" ht="15.75" customHeight="1">
      <c r="A766" s="518"/>
      <c r="B766" s="519"/>
      <c r="C766" s="513"/>
      <c r="D766" s="4"/>
    </row>
    <row r="767" ht="15.75" customHeight="1">
      <c r="A767" s="518"/>
      <c r="B767" s="519"/>
      <c r="C767" s="513"/>
      <c r="D767" s="4"/>
    </row>
    <row r="768" ht="15.75" customHeight="1">
      <c r="A768" s="518"/>
      <c r="B768" s="519"/>
      <c r="C768" s="513"/>
      <c r="D768" s="4"/>
    </row>
    <row r="769" ht="15.75" customHeight="1">
      <c r="A769" s="518"/>
      <c r="B769" s="519"/>
      <c r="C769" s="513"/>
      <c r="D769" s="4"/>
    </row>
    <row r="770" ht="15.75" customHeight="1">
      <c r="A770" s="518"/>
      <c r="B770" s="519"/>
      <c r="C770" s="513"/>
      <c r="D770" s="4"/>
    </row>
    <row r="771" ht="15.75" customHeight="1">
      <c r="A771" s="518"/>
      <c r="B771" s="519"/>
      <c r="C771" s="513"/>
      <c r="D771" s="4"/>
    </row>
    <row r="772" ht="15.75" customHeight="1">
      <c r="A772" s="518"/>
      <c r="B772" s="519"/>
      <c r="C772" s="513"/>
      <c r="D772" s="4"/>
    </row>
    <row r="773" ht="15.75" customHeight="1">
      <c r="A773" s="518"/>
      <c r="B773" s="519"/>
      <c r="C773" s="513"/>
      <c r="D773" s="4"/>
    </row>
    <row r="774" ht="15.75" customHeight="1">
      <c r="A774" s="518"/>
      <c r="B774" s="519"/>
      <c r="C774" s="513"/>
      <c r="D774" s="4"/>
    </row>
    <row r="775" ht="15.75" customHeight="1">
      <c r="A775" s="518"/>
      <c r="B775" s="519"/>
      <c r="C775" s="513"/>
      <c r="D775" s="4"/>
    </row>
    <row r="776" ht="15.75" customHeight="1">
      <c r="A776" s="518"/>
      <c r="B776" s="519"/>
      <c r="C776" s="513"/>
      <c r="D776" s="4"/>
    </row>
    <row r="777" ht="15.75" customHeight="1">
      <c r="A777" s="518"/>
      <c r="B777" s="519"/>
      <c r="C777" s="513"/>
      <c r="D777" s="4"/>
    </row>
    <row r="778" ht="15.75" customHeight="1">
      <c r="A778" s="518"/>
      <c r="B778" s="519"/>
      <c r="C778" s="513"/>
      <c r="D778" s="4"/>
    </row>
    <row r="779" ht="15.75" customHeight="1">
      <c r="A779" s="518"/>
      <c r="B779" s="519"/>
      <c r="C779" s="513"/>
      <c r="D779" s="4"/>
    </row>
    <row r="780" ht="15.75" customHeight="1">
      <c r="A780" s="518"/>
      <c r="B780" s="519"/>
      <c r="C780" s="513"/>
      <c r="D780" s="4"/>
    </row>
    <row r="781" ht="15.75" customHeight="1">
      <c r="A781" s="518"/>
      <c r="B781" s="519"/>
      <c r="C781" s="513"/>
      <c r="D781" s="4"/>
    </row>
    <row r="782" ht="15.75" customHeight="1">
      <c r="A782" s="518"/>
      <c r="B782" s="519"/>
      <c r="C782" s="513"/>
      <c r="D782" s="4"/>
    </row>
    <row r="783" ht="15.75" customHeight="1">
      <c r="A783" s="518"/>
      <c r="B783" s="519"/>
      <c r="C783" s="513"/>
      <c r="D783" s="4"/>
    </row>
    <row r="784" ht="15.75" customHeight="1">
      <c r="A784" s="518"/>
      <c r="B784" s="519"/>
      <c r="C784" s="513"/>
      <c r="D784" s="4"/>
    </row>
    <row r="785" ht="15.75" customHeight="1">
      <c r="A785" s="518"/>
      <c r="B785" s="519"/>
      <c r="C785" s="513"/>
      <c r="D785" s="4"/>
    </row>
    <row r="786" ht="15.75" customHeight="1">
      <c r="A786" s="518"/>
      <c r="B786" s="519"/>
      <c r="C786" s="513"/>
      <c r="D786" s="4"/>
    </row>
    <row r="787" ht="15.75" customHeight="1">
      <c r="A787" s="518"/>
      <c r="B787" s="519"/>
      <c r="C787" s="513"/>
      <c r="D787" s="4"/>
    </row>
    <row r="788" ht="15.75" customHeight="1">
      <c r="A788" s="518"/>
      <c r="B788" s="519"/>
      <c r="C788" s="513"/>
      <c r="D788" s="4"/>
    </row>
    <row r="789" ht="15.75" customHeight="1">
      <c r="A789" s="518"/>
      <c r="B789" s="519"/>
      <c r="C789" s="513"/>
      <c r="D789" s="4"/>
    </row>
    <row r="790" ht="15.75" customHeight="1">
      <c r="A790" s="518"/>
      <c r="B790" s="519"/>
      <c r="C790" s="513"/>
      <c r="D790" s="4"/>
    </row>
    <row r="791" ht="15.75" customHeight="1">
      <c r="A791" s="518"/>
      <c r="B791" s="519"/>
      <c r="C791" s="513"/>
      <c r="D791" s="4"/>
    </row>
    <row r="792" ht="15.75" customHeight="1">
      <c r="A792" s="518"/>
      <c r="B792" s="519"/>
      <c r="C792" s="513"/>
      <c r="D792" s="4"/>
    </row>
    <row r="793" ht="15.75" customHeight="1">
      <c r="A793" s="518"/>
      <c r="B793" s="519"/>
      <c r="C793" s="513"/>
      <c r="D793" s="4"/>
    </row>
    <row r="794" ht="15.75" customHeight="1">
      <c r="A794" s="518"/>
      <c r="B794" s="519"/>
      <c r="C794" s="513"/>
      <c r="D794" s="4"/>
    </row>
    <row r="795" ht="15.75" customHeight="1">
      <c r="A795" s="518"/>
      <c r="B795" s="519"/>
      <c r="C795" s="513"/>
      <c r="D795" s="4"/>
    </row>
    <row r="796" ht="15.75" customHeight="1">
      <c r="A796" s="518"/>
      <c r="B796" s="519"/>
      <c r="C796" s="513"/>
      <c r="D796" s="4"/>
    </row>
    <row r="797" ht="15.75" customHeight="1">
      <c r="A797" s="518"/>
      <c r="B797" s="519"/>
      <c r="C797" s="513"/>
      <c r="D797" s="4"/>
    </row>
    <row r="798" ht="15.75" customHeight="1">
      <c r="A798" s="518"/>
      <c r="B798" s="519"/>
      <c r="C798" s="513"/>
      <c r="D798" s="4"/>
    </row>
    <row r="799" ht="15.75" customHeight="1">
      <c r="A799" s="518"/>
      <c r="B799" s="519"/>
      <c r="C799" s="513"/>
      <c r="D799" s="4"/>
    </row>
    <row r="800" ht="15.75" customHeight="1">
      <c r="A800" s="518"/>
      <c r="B800" s="519"/>
      <c r="C800" s="513"/>
      <c r="D800" s="4"/>
    </row>
    <row r="801" ht="15.75" customHeight="1">
      <c r="A801" s="518"/>
      <c r="B801" s="519"/>
      <c r="C801" s="513"/>
      <c r="D801" s="4"/>
    </row>
    <row r="802" ht="15.75" customHeight="1">
      <c r="A802" s="518"/>
      <c r="B802" s="519"/>
      <c r="C802" s="513"/>
      <c r="D802" s="4"/>
    </row>
    <row r="803" ht="15.75" customHeight="1">
      <c r="A803" s="518"/>
      <c r="B803" s="519"/>
      <c r="C803" s="513"/>
      <c r="D803" s="4"/>
    </row>
    <row r="804" ht="15.75" customHeight="1">
      <c r="A804" s="518"/>
      <c r="B804" s="519"/>
      <c r="C804" s="513"/>
      <c r="D804" s="4"/>
    </row>
    <row r="805" ht="15.75" customHeight="1">
      <c r="A805" s="518"/>
      <c r="B805" s="519"/>
      <c r="C805" s="513"/>
      <c r="D805" s="4"/>
    </row>
    <row r="806" ht="15.75" customHeight="1">
      <c r="A806" s="518"/>
      <c r="B806" s="519"/>
      <c r="C806" s="513"/>
      <c r="D806" s="4"/>
    </row>
    <row r="807" ht="15.75" customHeight="1">
      <c r="A807" s="518"/>
      <c r="B807" s="519"/>
      <c r="C807" s="513"/>
      <c r="D807" s="4"/>
    </row>
    <row r="808" ht="15.75" customHeight="1">
      <c r="A808" s="518"/>
      <c r="B808" s="519"/>
      <c r="C808" s="513"/>
      <c r="D808" s="4"/>
    </row>
    <row r="809" ht="15.75" customHeight="1">
      <c r="A809" s="518"/>
      <c r="B809" s="519"/>
      <c r="C809" s="513"/>
      <c r="D809" s="4"/>
    </row>
    <row r="810" ht="15.75" customHeight="1">
      <c r="A810" s="518"/>
      <c r="B810" s="519"/>
      <c r="C810" s="513"/>
      <c r="D810" s="4"/>
    </row>
    <row r="811" ht="15.75" customHeight="1">
      <c r="A811" s="518"/>
      <c r="B811" s="519"/>
      <c r="C811" s="513"/>
      <c r="D811" s="4"/>
    </row>
    <row r="812" ht="15.75" customHeight="1">
      <c r="A812" s="518"/>
      <c r="B812" s="519"/>
      <c r="C812" s="513"/>
      <c r="D812" s="4"/>
    </row>
    <row r="813" ht="15.75" customHeight="1">
      <c r="A813" s="518"/>
      <c r="B813" s="519"/>
      <c r="C813" s="513"/>
      <c r="D813" s="4"/>
    </row>
    <row r="814" ht="15.75" customHeight="1">
      <c r="A814" s="518"/>
      <c r="B814" s="519"/>
      <c r="C814" s="513"/>
      <c r="D814" s="4"/>
    </row>
    <row r="815" ht="15.75" customHeight="1">
      <c r="A815" s="518"/>
      <c r="B815" s="519"/>
      <c r="C815" s="513"/>
      <c r="D815" s="4"/>
    </row>
    <row r="816" ht="15.75" customHeight="1">
      <c r="A816" s="518"/>
      <c r="B816" s="519"/>
      <c r="C816" s="513"/>
      <c r="D816" s="4"/>
    </row>
    <row r="817" ht="15.75" customHeight="1">
      <c r="A817" s="518"/>
      <c r="B817" s="519"/>
      <c r="C817" s="513"/>
      <c r="D817" s="4"/>
    </row>
    <row r="818" ht="15.75" customHeight="1">
      <c r="A818" s="518"/>
      <c r="B818" s="519"/>
      <c r="C818" s="513"/>
      <c r="D818" s="4"/>
    </row>
    <row r="819" ht="15.75" customHeight="1">
      <c r="A819" s="518"/>
      <c r="B819" s="519"/>
      <c r="C819" s="513"/>
      <c r="D819" s="4"/>
    </row>
    <row r="820" ht="15.75" customHeight="1">
      <c r="A820" s="518"/>
      <c r="B820" s="519"/>
      <c r="C820" s="513"/>
      <c r="D820" s="4"/>
    </row>
    <row r="821" ht="15.75" customHeight="1">
      <c r="A821" s="518"/>
      <c r="B821" s="519"/>
      <c r="C821" s="513"/>
      <c r="D821" s="4"/>
    </row>
    <row r="822" ht="15.75" customHeight="1">
      <c r="A822" s="518"/>
      <c r="B822" s="519"/>
      <c r="C822" s="513"/>
      <c r="D822" s="4"/>
    </row>
    <row r="823" ht="15.75" customHeight="1">
      <c r="A823" s="518"/>
      <c r="B823" s="519"/>
      <c r="C823" s="513"/>
      <c r="D823" s="4"/>
    </row>
    <row r="824" ht="15.75" customHeight="1">
      <c r="A824" s="518"/>
      <c r="B824" s="519"/>
      <c r="C824" s="513"/>
      <c r="D824" s="4"/>
    </row>
    <row r="825" ht="15.75" customHeight="1">
      <c r="A825" s="518"/>
      <c r="B825" s="519"/>
      <c r="C825" s="513"/>
      <c r="D825" s="4"/>
    </row>
    <row r="826" ht="15.75" customHeight="1">
      <c r="A826" s="518"/>
      <c r="B826" s="519"/>
      <c r="C826" s="513"/>
      <c r="D826" s="4"/>
    </row>
    <row r="827" ht="15.75" customHeight="1">
      <c r="A827" s="518"/>
      <c r="B827" s="519"/>
      <c r="C827" s="513"/>
      <c r="D827" s="4"/>
    </row>
    <row r="828" ht="15.75" customHeight="1">
      <c r="A828" s="518"/>
      <c r="B828" s="519"/>
      <c r="C828" s="513"/>
      <c r="D828" s="4"/>
    </row>
    <row r="829" ht="15.75" customHeight="1">
      <c r="A829" s="518"/>
      <c r="B829" s="519"/>
      <c r="C829" s="513"/>
      <c r="D829" s="4"/>
    </row>
    <row r="830" ht="15.75" customHeight="1">
      <c r="A830" s="518"/>
      <c r="B830" s="519"/>
      <c r="C830" s="513"/>
      <c r="D830" s="4"/>
    </row>
    <row r="831" ht="15.75" customHeight="1">
      <c r="A831" s="518"/>
      <c r="B831" s="519"/>
      <c r="C831" s="513"/>
      <c r="D831" s="4"/>
    </row>
    <row r="832" ht="15.75" customHeight="1">
      <c r="A832" s="518"/>
      <c r="B832" s="519"/>
      <c r="C832" s="513"/>
      <c r="D832" s="4"/>
    </row>
    <row r="833" ht="15.75" customHeight="1">
      <c r="A833" s="518"/>
      <c r="B833" s="519"/>
      <c r="C833" s="513"/>
      <c r="D833" s="4"/>
    </row>
    <row r="834" ht="15.75" customHeight="1">
      <c r="A834" s="518"/>
      <c r="B834" s="519"/>
      <c r="C834" s="513"/>
      <c r="D834" s="4"/>
    </row>
    <row r="835" ht="15.75" customHeight="1">
      <c r="A835" s="518"/>
      <c r="B835" s="519"/>
      <c r="C835" s="513"/>
      <c r="D835" s="4"/>
    </row>
    <row r="836" ht="15.75" customHeight="1">
      <c r="A836" s="518"/>
      <c r="B836" s="519"/>
      <c r="C836" s="513"/>
      <c r="D836" s="4"/>
    </row>
    <row r="837" ht="15.75" customHeight="1">
      <c r="A837" s="518"/>
      <c r="B837" s="519"/>
      <c r="C837" s="513"/>
      <c r="D837" s="4"/>
    </row>
    <row r="838" ht="15.75" customHeight="1">
      <c r="A838" s="518"/>
      <c r="B838" s="519"/>
      <c r="C838" s="513"/>
      <c r="D838" s="4"/>
    </row>
    <row r="839" ht="15.75" customHeight="1">
      <c r="A839" s="518"/>
      <c r="B839" s="519"/>
      <c r="C839" s="513"/>
      <c r="D839" s="4"/>
    </row>
    <row r="840" ht="15.75" customHeight="1">
      <c r="A840" s="518"/>
      <c r="B840" s="519"/>
      <c r="C840" s="513"/>
      <c r="D840" s="4"/>
    </row>
    <row r="841" ht="15.75" customHeight="1">
      <c r="A841" s="518"/>
      <c r="B841" s="519"/>
      <c r="C841" s="513"/>
      <c r="D841" s="4"/>
    </row>
    <row r="842" ht="15.75" customHeight="1">
      <c r="A842" s="518"/>
      <c r="B842" s="519"/>
      <c r="C842" s="513"/>
      <c r="D842" s="4"/>
    </row>
    <row r="843" ht="15.75" customHeight="1">
      <c r="A843" s="518"/>
      <c r="B843" s="519"/>
      <c r="C843" s="513"/>
      <c r="D843" s="4"/>
    </row>
    <row r="844" ht="15.75" customHeight="1">
      <c r="A844" s="518"/>
      <c r="B844" s="519"/>
      <c r="C844" s="513"/>
      <c r="D844" s="4"/>
    </row>
    <row r="845" ht="15.75" customHeight="1">
      <c r="A845" s="518"/>
      <c r="B845" s="519"/>
      <c r="C845" s="513"/>
      <c r="D845" s="4"/>
    </row>
    <row r="846" ht="15.75" customHeight="1">
      <c r="A846" s="518"/>
      <c r="B846" s="519"/>
      <c r="C846" s="513"/>
      <c r="D846" s="4"/>
    </row>
    <row r="847" ht="15.75" customHeight="1">
      <c r="A847" s="518"/>
      <c r="B847" s="519"/>
      <c r="C847" s="513"/>
      <c r="D847" s="4"/>
    </row>
    <row r="848" ht="15.75" customHeight="1">
      <c r="A848" s="518"/>
      <c r="B848" s="519"/>
      <c r="C848" s="513"/>
      <c r="D848" s="4"/>
    </row>
    <row r="849" ht="15.75" customHeight="1">
      <c r="A849" s="518"/>
      <c r="B849" s="519"/>
      <c r="C849" s="513"/>
      <c r="D849" s="4"/>
    </row>
    <row r="850" ht="15.75" customHeight="1">
      <c r="A850" s="518"/>
      <c r="B850" s="519"/>
      <c r="C850" s="513"/>
      <c r="D850" s="4"/>
    </row>
    <row r="851" ht="15.75" customHeight="1">
      <c r="A851" s="518"/>
      <c r="B851" s="519"/>
      <c r="C851" s="513"/>
      <c r="D851" s="4"/>
    </row>
    <row r="852" ht="15.75" customHeight="1">
      <c r="A852" s="518"/>
      <c r="B852" s="519"/>
      <c r="C852" s="513"/>
      <c r="D852" s="4"/>
    </row>
    <row r="853" ht="15.75" customHeight="1">
      <c r="A853" s="518"/>
      <c r="B853" s="519"/>
      <c r="C853" s="513"/>
      <c r="D853" s="4"/>
    </row>
    <row r="854" ht="15.75" customHeight="1">
      <c r="A854" s="518"/>
      <c r="B854" s="519"/>
      <c r="C854" s="513"/>
      <c r="D854" s="4"/>
    </row>
    <row r="855" ht="15.75" customHeight="1">
      <c r="A855" s="518"/>
      <c r="B855" s="519"/>
      <c r="C855" s="513"/>
      <c r="D855" s="4"/>
    </row>
    <row r="856" ht="15.75" customHeight="1">
      <c r="A856" s="518"/>
      <c r="B856" s="519"/>
      <c r="C856" s="513"/>
      <c r="D856" s="4"/>
    </row>
    <row r="857" ht="15.75" customHeight="1">
      <c r="A857" s="518"/>
      <c r="B857" s="519"/>
      <c r="C857" s="513"/>
      <c r="D857" s="4"/>
    </row>
    <row r="858" ht="15.75" customHeight="1">
      <c r="A858" s="518"/>
      <c r="B858" s="519"/>
      <c r="C858" s="513"/>
      <c r="D858" s="4"/>
    </row>
    <row r="859" ht="15.75" customHeight="1">
      <c r="A859" s="518"/>
      <c r="B859" s="519"/>
      <c r="C859" s="513"/>
      <c r="D859" s="4"/>
    </row>
    <row r="860" ht="15.75" customHeight="1">
      <c r="A860" s="518"/>
      <c r="B860" s="519"/>
      <c r="C860" s="513"/>
      <c r="D860" s="4"/>
    </row>
    <row r="861" ht="15.75" customHeight="1">
      <c r="A861" s="518"/>
      <c r="B861" s="519"/>
      <c r="C861" s="513"/>
      <c r="D861" s="4"/>
    </row>
    <row r="862" ht="15.75" customHeight="1">
      <c r="A862" s="518"/>
      <c r="B862" s="519"/>
      <c r="C862" s="513"/>
      <c r="D862" s="4"/>
    </row>
    <row r="863" ht="15.75" customHeight="1">
      <c r="A863" s="518"/>
      <c r="B863" s="519"/>
      <c r="C863" s="513"/>
      <c r="D863" s="4"/>
    </row>
    <row r="864" ht="15.75" customHeight="1">
      <c r="A864" s="518"/>
      <c r="B864" s="519"/>
      <c r="C864" s="513"/>
      <c r="D864" s="4"/>
    </row>
    <row r="865" ht="15.75" customHeight="1">
      <c r="A865" s="518"/>
      <c r="B865" s="519"/>
      <c r="C865" s="513"/>
      <c r="D865" s="4"/>
    </row>
    <row r="866" ht="15.75" customHeight="1">
      <c r="A866" s="518"/>
      <c r="B866" s="519"/>
      <c r="C866" s="513"/>
      <c r="D866" s="4"/>
    </row>
    <row r="867" ht="15.75" customHeight="1">
      <c r="A867" s="518"/>
      <c r="B867" s="519"/>
      <c r="C867" s="513"/>
      <c r="D867" s="4"/>
    </row>
    <row r="868" ht="15.75" customHeight="1">
      <c r="A868" s="518"/>
      <c r="B868" s="519"/>
      <c r="C868" s="513"/>
      <c r="D868" s="4"/>
    </row>
    <row r="869" ht="15.75" customHeight="1">
      <c r="A869" s="518"/>
      <c r="B869" s="519"/>
      <c r="C869" s="513"/>
      <c r="D869" s="4"/>
    </row>
    <row r="870" ht="15.75" customHeight="1">
      <c r="A870" s="518"/>
      <c r="B870" s="519"/>
      <c r="C870" s="513"/>
      <c r="D870" s="4"/>
    </row>
    <row r="871" ht="15.75" customHeight="1">
      <c r="A871" s="518"/>
      <c r="B871" s="519"/>
      <c r="C871" s="513"/>
      <c r="D871" s="4"/>
    </row>
    <row r="872" ht="15.75" customHeight="1">
      <c r="A872" s="518"/>
      <c r="B872" s="519"/>
      <c r="C872" s="513"/>
      <c r="D872" s="4"/>
    </row>
    <row r="873" ht="15.75" customHeight="1">
      <c r="A873" s="518"/>
      <c r="B873" s="519"/>
      <c r="C873" s="513"/>
      <c r="D873" s="4"/>
    </row>
    <row r="874" ht="15.75" customHeight="1">
      <c r="A874" s="518"/>
      <c r="B874" s="519"/>
      <c r="C874" s="513"/>
      <c r="D874" s="4"/>
    </row>
    <row r="875" ht="15.75" customHeight="1">
      <c r="A875" s="518"/>
      <c r="B875" s="519"/>
      <c r="C875" s="513"/>
      <c r="D875" s="4"/>
    </row>
    <row r="876" ht="15.75" customHeight="1">
      <c r="A876" s="518"/>
      <c r="B876" s="519"/>
      <c r="C876" s="513"/>
      <c r="D876" s="4"/>
    </row>
    <row r="877" ht="15.75" customHeight="1">
      <c r="A877" s="518"/>
      <c r="B877" s="519"/>
      <c r="C877" s="513"/>
      <c r="D877" s="4"/>
    </row>
    <row r="878" ht="15.75" customHeight="1">
      <c r="A878" s="518"/>
      <c r="B878" s="519"/>
      <c r="C878" s="513"/>
      <c r="D878" s="4"/>
    </row>
    <row r="879" ht="15.75" customHeight="1">
      <c r="A879" s="518"/>
      <c r="B879" s="519"/>
      <c r="C879" s="513"/>
      <c r="D879" s="4"/>
    </row>
    <row r="880" ht="15.75" customHeight="1">
      <c r="A880" s="518"/>
      <c r="B880" s="519"/>
      <c r="C880" s="513"/>
      <c r="D880" s="4"/>
    </row>
    <row r="881" ht="15.75" customHeight="1">
      <c r="A881" s="518"/>
      <c r="B881" s="519"/>
      <c r="C881" s="513"/>
      <c r="D881" s="4"/>
    </row>
    <row r="882" ht="15.75" customHeight="1">
      <c r="A882" s="518"/>
      <c r="B882" s="519"/>
      <c r="C882" s="513"/>
      <c r="D882" s="4"/>
    </row>
    <row r="883" ht="15.75" customHeight="1">
      <c r="A883" s="518"/>
      <c r="B883" s="519"/>
      <c r="C883" s="513"/>
      <c r="D883" s="4"/>
    </row>
    <row r="884" ht="15.75" customHeight="1">
      <c r="A884" s="518"/>
      <c r="B884" s="519"/>
      <c r="C884" s="513"/>
      <c r="D884" s="4"/>
    </row>
    <row r="885" ht="15.75" customHeight="1">
      <c r="A885" s="518"/>
      <c r="B885" s="519"/>
      <c r="C885" s="513"/>
      <c r="D885" s="4"/>
    </row>
    <row r="886" ht="15.75" customHeight="1">
      <c r="A886" s="518"/>
      <c r="B886" s="519"/>
      <c r="C886" s="513"/>
      <c r="D886" s="4"/>
    </row>
    <row r="887" ht="15.75" customHeight="1">
      <c r="A887" s="518"/>
      <c r="B887" s="519"/>
      <c r="C887" s="513"/>
      <c r="D887" s="4"/>
    </row>
    <row r="888" ht="15.75" customHeight="1">
      <c r="A888" s="518"/>
      <c r="B888" s="519"/>
      <c r="C888" s="513"/>
      <c r="D888" s="4"/>
    </row>
    <row r="889" ht="15.75" customHeight="1">
      <c r="A889" s="518"/>
      <c r="B889" s="519"/>
      <c r="C889" s="513"/>
      <c r="D889" s="4"/>
    </row>
    <row r="890" ht="15.75" customHeight="1">
      <c r="A890" s="518"/>
      <c r="B890" s="519"/>
      <c r="C890" s="513"/>
      <c r="D890" s="4"/>
    </row>
    <row r="891" ht="15.75" customHeight="1">
      <c r="A891" s="518"/>
      <c r="B891" s="519"/>
      <c r="C891" s="513"/>
      <c r="D891" s="4"/>
    </row>
    <row r="892" ht="15.75" customHeight="1">
      <c r="A892" s="518"/>
      <c r="B892" s="519"/>
      <c r="C892" s="513"/>
      <c r="D892" s="4"/>
    </row>
    <row r="893" ht="15.75" customHeight="1">
      <c r="A893" s="518"/>
      <c r="B893" s="519"/>
      <c r="C893" s="513"/>
      <c r="D893" s="4"/>
    </row>
    <row r="894" ht="15.75" customHeight="1">
      <c r="A894" s="518"/>
      <c r="B894" s="519"/>
      <c r="C894" s="513"/>
      <c r="D894" s="4"/>
    </row>
    <row r="895" ht="15.75" customHeight="1">
      <c r="A895" s="518"/>
      <c r="B895" s="519"/>
      <c r="C895" s="513"/>
      <c r="D895" s="4"/>
    </row>
    <row r="896" ht="15.75" customHeight="1">
      <c r="A896" s="518"/>
      <c r="B896" s="519"/>
      <c r="C896" s="513"/>
      <c r="D896" s="4"/>
    </row>
    <row r="897" ht="15.75" customHeight="1">
      <c r="A897" s="518"/>
      <c r="B897" s="519"/>
      <c r="C897" s="513"/>
      <c r="D897" s="4"/>
    </row>
    <row r="898" ht="15.75" customHeight="1">
      <c r="A898" s="518"/>
      <c r="B898" s="519"/>
      <c r="C898" s="513"/>
      <c r="D898" s="4"/>
    </row>
    <row r="899" ht="15.75" customHeight="1">
      <c r="A899" s="518"/>
      <c r="B899" s="519"/>
      <c r="C899" s="513"/>
      <c r="D899" s="4"/>
    </row>
    <row r="900" ht="15.75" customHeight="1">
      <c r="A900" s="518"/>
      <c r="B900" s="519"/>
      <c r="C900" s="513"/>
      <c r="D900" s="4"/>
    </row>
    <row r="901" ht="15.75" customHeight="1">
      <c r="A901" s="518"/>
      <c r="B901" s="519"/>
      <c r="C901" s="513"/>
      <c r="D901" s="4"/>
    </row>
    <row r="902" ht="15.75" customHeight="1">
      <c r="A902" s="518"/>
      <c r="B902" s="519"/>
      <c r="C902" s="513"/>
      <c r="D902" s="4"/>
    </row>
    <row r="903" ht="15.75" customHeight="1">
      <c r="A903" s="518"/>
      <c r="B903" s="519"/>
      <c r="C903" s="513"/>
      <c r="D903" s="4"/>
    </row>
    <row r="904" ht="15.75" customHeight="1">
      <c r="A904" s="518"/>
      <c r="B904" s="519"/>
      <c r="C904" s="513"/>
      <c r="D904" s="4"/>
    </row>
    <row r="905" ht="15.75" customHeight="1">
      <c r="A905" s="518"/>
      <c r="B905" s="519"/>
      <c r="C905" s="513"/>
      <c r="D905" s="4"/>
    </row>
    <row r="906" ht="15.75" customHeight="1">
      <c r="A906" s="518"/>
      <c r="B906" s="519"/>
      <c r="C906" s="513"/>
      <c r="D906" s="4"/>
    </row>
    <row r="907" ht="15.75" customHeight="1">
      <c r="A907" s="518"/>
      <c r="B907" s="519"/>
      <c r="C907" s="513"/>
      <c r="D907" s="4"/>
    </row>
    <row r="908" ht="15.75" customHeight="1">
      <c r="A908" s="518"/>
      <c r="B908" s="519"/>
      <c r="C908" s="513"/>
      <c r="D908" s="4"/>
    </row>
    <row r="909" ht="15.75" customHeight="1">
      <c r="A909" s="518"/>
      <c r="B909" s="519"/>
      <c r="C909" s="513"/>
      <c r="D909" s="4"/>
    </row>
    <row r="910" ht="15.75" customHeight="1">
      <c r="A910" s="518"/>
      <c r="B910" s="519"/>
      <c r="C910" s="513"/>
      <c r="D910" s="4"/>
    </row>
    <row r="911" ht="15.75" customHeight="1">
      <c r="A911" s="518"/>
      <c r="B911" s="519"/>
      <c r="C911" s="513"/>
      <c r="D911" s="4"/>
    </row>
    <row r="912" ht="15.75" customHeight="1">
      <c r="A912" s="518"/>
      <c r="B912" s="519"/>
      <c r="C912" s="513"/>
      <c r="D912" s="4"/>
    </row>
    <row r="913" ht="15.75" customHeight="1">
      <c r="A913" s="518"/>
      <c r="B913" s="519"/>
      <c r="C913" s="513"/>
      <c r="D913" s="4"/>
    </row>
    <row r="914" ht="15.75" customHeight="1">
      <c r="A914" s="518"/>
      <c r="B914" s="519"/>
      <c r="C914" s="513"/>
      <c r="D914" s="4"/>
    </row>
    <row r="915" ht="15.75" customHeight="1">
      <c r="A915" s="518"/>
      <c r="B915" s="519"/>
      <c r="C915" s="513"/>
      <c r="D915" s="4"/>
    </row>
    <row r="916" ht="15.75" customHeight="1">
      <c r="A916" s="518"/>
      <c r="B916" s="519"/>
      <c r="C916" s="513"/>
      <c r="D916" s="4"/>
    </row>
    <row r="917" ht="15.75" customHeight="1">
      <c r="A917" s="518"/>
      <c r="B917" s="519"/>
      <c r="C917" s="513"/>
      <c r="D917" s="4"/>
    </row>
    <row r="918" ht="15.75" customHeight="1">
      <c r="A918" s="518"/>
      <c r="B918" s="519"/>
      <c r="C918" s="513"/>
      <c r="D918" s="4"/>
    </row>
    <row r="919" ht="15.75" customHeight="1">
      <c r="A919" s="518"/>
      <c r="B919" s="519"/>
      <c r="C919" s="513"/>
      <c r="D919" s="4"/>
    </row>
    <row r="920" ht="15.75" customHeight="1">
      <c r="A920" s="518"/>
      <c r="B920" s="519"/>
      <c r="C920" s="513"/>
      <c r="D920" s="4"/>
    </row>
    <row r="921" ht="15.75" customHeight="1">
      <c r="A921" s="518"/>
      <c r="B921" s="519"/>
      <c r="C921" s="513"/>
      <c r="D921" s="4"/>
    </row>
    <row r="922" ht="15.75" customHeight="1">
      <c r="A922" s="518"/>
      <c r="B922" s="519"/>
      <c r="C922" s="513"/>
      <c r="D922" s="4"/>
    </row>
    <row r="923" ht="15.75" customHeight="1">
      <c r="A923" s="518"/>
      <c r="B923" s="519"/>
      <c r="C923" s="513"/>
      <c r="D923" s="4"/>
    </row>
    <row r="924" ht="15.75" customHeight="1">
      <c r="A924" s="518"/>
      <c r="B924" s="519"/>
      <c r="C924" s="513"/>
      <c r="D924" s="4"/>
    </row>
    <row r="925" ht="15.75" customHeight="1">
      <c r="A925" s="518"/>
      <c r="B925" s="519"/>
      <c r="C925" s="513"/>
      <c r="D925" s="4"/>
    </row>
    <row r="926" ht="15.75" customHeight="1">
      <c r="A926" s="518"/>
      <c r="B926" s="519"/>
      <c r="C926" s="513"/>
      <c r="D926" s="4"/>
    </row>
    <row r="927" ht="15.75" customHeight="1">
      <c r="A927" s="518"/>
      <c r="B927" s="519"/>
      <c r="C927" s="513"/>
      <c r="D927" s="4"/>
    </row>
    <row r="928" ht="15.75" customHeight="1">
      <c r="A928" s="518"/>
      <c r="B928" s="519"/>
      <c r="C928" s="513"/>
      <c r="D928" s="4"/>
    </row>
    <row r="929" ht="15.75" customHeight="1">
      <c r="A929" s="518"/>
      <c r="B929" s="519"/>
      <c r="C929" s="513"/>
      <c r="D929" s="4"/>
    </row>
    <row r="930" ht="15.75" customHeight="1">
      <c r="A930" s="518"/>
      <c r="B930" s="519"/>
      <c r="C930" s="513"/>
      <c r="D930" s="4"/>
    </row>
    <row r="931" ht="15.75" customHeight="1">
      <c r="A931" s="518"/>
      <c r="B931" s="519"/>
      <c r="C931" s="513"/>
      <c r="D931" s="4"/>
    </row>
    <row r="932" ht="15.75" customHeight="1">
      <c r="A932" s="518"/>
      <c r="B932" s="519"/>
      <c r="C932" s="513"/>
      <c r="D932" s="4"/>
    </row>
    <row r="933" ht="15.75" customHeight="1">
      <c r="A933" s="518"/>
      <c r="B933" s="519"/>
      <c r="C933" s="513"/>
      <c r="D933" s="4"/>
    </row>
    <row r="934" ht="15.75" customHeight="1">
      <c r="A934" s="518"/>
      <c r="B934" s="519"/>
      <c r="C934" s="513"/>
      <c r="D934" s="4"/>
    </row>
    <row r="935" ht="15.75" customHeight="1">
      <c r="A935" s="518"/>
      <c r="B935" s="519"/>
      <c r="C935" s="513"/>
      <c r="D935" s="4"/>
    </row>
    <row r="936" ht="15.75" customHeight="1">
      <c r="A936" s="518"/>
      <c r="B936" s="519"/>
      <c r="C936" s="513"/>
      <c r="D936" s="4"/>
    </row>
    <row r="937" ht="15.75" customHeight="1">
      <c r="A937" s="518"/>
      <c r="B937" s="519"/>
      <c r="C937" s="513"/>
      <c r="D937" s="4"/>
    </row>
    <row r="938" ht="15.75" customHeight="1">
      <c r="A938" s="518"/>
      <c r="B938" s="519"/>
      <c r="C938" s="513"/>
      <c r="D938" s="4"/>
    </row>
    <row r="939" ht="15.75" customHeight="1">
      <c r="A939" s="518"/>
      <c r="B939" s="519"/>
      <c r="C939" s="513"/>
      <c r="D939" s="4"/>
    </row>
    <row r="940" ht="15.75" customHeight="1">
      <c r="A940" s="518"/>
      <c r="B940" s="519"/>
      <c r="C940" s="513"/>
      <c r="D940" s="4"/>
    </row>
    <row r="941" ht="15.75" customHeight="1">
      <c r="A941" s="518"/>
      <c r="B941" s="519"/>
      <c r="C941" s="513"/>
      <c r="D941" s="4"/>
    </row>
    <row r="942" ht="15.75" customHeight="1">
      <c r="A942" s="518"/>
      <c r="B942" s="519"/>
      <c r="C942" s="513"/>
      <c r="D942" s="4"/>
    </row>
    <row r="943" ht="15.75" customHeight="1">
      <c r="A943" s="518"/>
      <c r="B943" s="519"/>
      <c r="C943" s="513"/>
      <c r="D943" s="4"/>
    </row>
    <row r="944" ht="15.75" customHeight="1">
      <c r="A944" s="518"/>
      <c r="B944" s="519"/>
      <c r="C944" s="513"/>
      <c r="D944" s="4"/>
    </row>
    <row r="945" ht="15.75" customHeight="1">
      <c r="A945" s="518"/>
      <c r="B945" s="519"/>
      <c r="C945" s="513"/>
      <c r="D945" s="4"/>
    </row>
    <row r="946" ht="15.75" customHeight="1">
      <c r="A946" s="518"/>
      <c r="B946" s="519"/>
      <c r="C946" s="513"/>
      <c r="D946" s="4"/>
    </row>
    <row r="947" ht="15.75" customHeight="1">
      <c r="A947" s="518"/>
      <c r="B947" s="519"/>
      <c r="C947" s="513"/>
      <c r="D947" s="4"/>
    </row>
    <row r="948" ht="15.75" customHeight="1">
      <c r="A948" s="518"/>
      <c r="B948" s="519"/>
      <c r="C948" s="513"/>
      <c r="D948" s="4"/>
    </row>
    <row r="949" ht="15.75" customHeight="1">
      <c r="A949" s="518"/>
      <c r="B949" s="519"/>
      <c r="C949" s="513"/>
      <c r="D949" s="4"/>
    </row>
    <row r="950" ht="15.75" customHeight="1">
      <c r="A950" s="518"/>
      <c r="B950" s="519"/>
      <c r="C950" s="513"/>
      <c r="D950" s="4"/>
    </row>
    <row r="951" ht="15.75" customHeight="1">
      <c r="A951" s="518"/>
      <c r="B951" s="519"/>
      <c r="C951" s="513"/>
      <c r="D951" s="4"/>
    </row>
    <row r="952" ht="15.75" customHeight="1">
      <c r="A952" s="518"/>
      <c r="B952" s="519"/>
      <c r="C952" s="513"/>
      <c r="D952" s="4"/>
    </row>
    <row r="953" ht="15.75" customHeight="1">
      <c r="A953" s="518"/>
      <c r="B953" s="519"/>
      <c r="C953" s="513"/>
      <c r="D953" s="4"/>
    </row>
    <row r="954" ht="15.75" customHeight="1">
      <c r="A954" s="518"/>
      <c r="B954" s="519"/>
      <c r="C954" s="513"/>
      <c r="D954" s="4"/>
    </row>
    <row r="955" ht="15.75" customHeight="1">
      <c r="A955" s="518"/>
      <c r="B955" s="519"/>
      <c r="C955" s="513"/>
      <c r="D955" s="4"/>
    </row>
    <row r="956" ht="15.75" customHeight="1">
      <c r="A956" s="518"/>
      <c r="B956" s="519"/>
      <c r="C956" s="513"/>
      <c r="D956" s="4"/>
    </row>
    <row r="957" ht="15.75" customHeight="1">
      <c r="A957" s="518"/>
      <c r="B957" s="519"/>
      <c r="C957" s="513"/>
      <c r="D957" s="4"/>
    </row>
    <row r="958" ht="15.75" customHeight="1">
      <c r="A958" s="518"/>
      <c r="B958" s="519"/>
      <c r="C958" s="513"/>
      <c r="D958" s="4"/>
    </row>
    <row r="959" ht="15.75" customHeight="1">
      <c r="A959" s="518"/>
      <c r="B959" s="519"/>
      <c r="C959" s="513"/>
      <c r="D959" s="4"/>
    </row>
    <row r="960" ht="15.75" customHeight="1">
      <c r="A960" s="518"/>
      <c r="B960" s="519"/>
      <c r="C960" s="513"/>
      <c r="D960" s="4"/>
    </row>
    <row r="961" ht="15.75" customHeight="1">
      <c r="A961" s="518"/>
      <c r="B961" s="519"/>
      <c r="C961" s="513"/>
      <c r="D961" s="4"/>
    </row>
    <row r="962" ht="15.75" customHeight="1">
      <c r="A962" s="518"/>
      <c r="B962" s="519"/>
      <c r="C962" s="513"/>
      <c r="D962" s="4"/>
    </row>
    <row r="963" ht="15.75" customHeight="1">
      <c r="A963" s="518"/>
      <c r="B963" s="519"/>
      <c r="C963" s="513"/>
      <c r="D963" s="4"/>
    </row>
    <row r="964" ht="15.75" customHeight="1">
      <c r="A964" s="518"/>
      <c r="B964" s="519"/>
      <c r="C964" s="513"/>
      <c r="D964" s="4"/>
    </row>
    <row r="965" ht="15.75" customHeight="1">
      <c r="A965" s="518"/>
      <c r="B965" s="519"/>
      <c r="C965" s="513"/>
      <c r="D965" s="4"/>
    </row>
    <row r="966" ht="15.75" customHeight="1">
      <c r="A966" s="518"/>
      <c r="B966" s="519"/>
      <c r="C966" s="513"/>
      <c r="D966" s="4"/>
    </row>
    <row r="967" ht="15.75" customHeight="1">
      <c r="A967" s="518"/>
      <c r="B967" s="519"/>
      <c r="C967" s="513"/>
      <c r="D967" s="4"/>
    </row>
    <row r="968" ht="15.75" customHeight="1">
      <c r="A968" s="518"/>
      <c r="B968" s="519"/>
      <c r="C968" s="513"/>
      <c r="D968" s="4"/>
    </row>
    <row r="969" ht="15.75" customHeight="1">
      <c r="A969" s="518"/>
      <c r="B969" s="519"/>
      <c r="C969" s="513"/>
      <c r="D969" s="4"/>
    </row>
    <row r="970" ht="15.75" customHeight="1">
      <c r="A970" s="518"/>
      <c r="B970" s="519"/>
      <c r="C970" s="513"/>
      <c r="D970" s="4"/>
    </row>
    <row r="971" ht="15.75" customHeight="1">
      <c r="A971" s="518"/>
      <c r="B971" s="519"/>
      <c r="C971" s="513"/>
      <c r="D971" s="4"/>
    </row>
    <row r="972" ht="15.75" customHeight="1">
      <c r="A972" s="518"/>
      <c r="B972" s="519"/>
      <c r="C972" s="513"/>
      <c r="D972" s="4"/>
    </row>
    <row r="973" ht="15.75" customHeight="1">
      <c r="A973" s="518"/>
      <c r="B973" s="519"/>
      <c r="C973" s="513"/>
      <c r="D973" s="4"/>
    </row>
    <row r="974" ht="15.75" customHeight="1">
      <c r="A974" s="518"/>
      <c r="B974" s="519"/>
      <c r="C974" s="513"/>
      <c r="D974" s="4"/>
    </row>
    <row r="975" ht="15.75" customHeight="1">
      <c r="A975" s="518"/>
      <c r="B975" s="519"/>
      <c r="C975" s="513"/>
      <c r="D975" s="4"/>
    </row>
    <row r="976" ht="15.75" customHeight="1">
      <c r="A976" s="518"/>
      <c r="B976" s="519"/>
      <c r="C976" s="513"/>
      <c r="D976" s="4"/>
    </row>
    <row r="977" ht="15.75" customHeight="1">
      <c r="A977" s="518"/>
      <c r="B977" s="519"/>
      <c r="C977" s="513"/>
      <c r="D977" s="4"/>
    </row>
    <row r="978" ht="15.75" customHeight="1">
      <c r="A978" s="518"/>
      <c r="B978" s="519"/>
      <c r="C978" s="513"/>
      <c r="D978" s="4"/>
    </row>
    <row r="979" ht="15.75" customHeight="1">
      <c r="A979" s="518"/>
      <c r="B979" s="519"/>
      <c r="C979" s="513"/>
      <c r="D979" s="4"/>
    </row>
    <row r="980" ht="15.75" customHeight="1">
      <c r="A980" s="518"/>
      <c r="B980" s="519"/>
      <c r="C980" s="513"/>
      <c r="D980" s="4"/>
    </row>
    <row r="981" ht="15.75" customHeight="1">
      <c r="A981" s="518"/>
      <c r="B981" s="519"/>
      <c r="C981" s="513"/>
      <c r="D981" s="4"/>
    </row>
    <row r="982" ht="15.75" customHeight="1">
      <c r="A982" s="518"/>
      <c r="B982" s="519"/>
      <c r="C982" s="513"/>
      <c r="D982" s="4"/>
    </row>
    <row r="983" ht="15.75" customHeight="1">
      <c r="A983" s="518"/>
      <c r="B983" s="519"/>
      <c r="C983" s="513"/>
      <c r="D983" s="4"/>
    </row>
    <row r="984" ht="15.75" customHeight="1">
      <c r="A984" s="518"/>
      <c r="B984" s="519"/>
      <c r="C984" s="513"/>
      <c r="D984" s="4"/>
    </row>
    <row r="985" ht="15.75" customHeight="1">
      <c r="A985" s="518"/>
      <c r="B985" s="519"/>
      <c r="C985" s="513"/>
      <c r="D985" s="4"/>
    </row>
    <row r="986" ht="15.75" customHeight="1">
      <c r="A986" s="518"/>
      <c r="B986" s="519"/>
      <c r="C986" s="513"/>
      <c r="D986" s="4"/>
    </row>
    <row r="987" ht="15.75" customHeight="1">
      <c r="A987" s="518"/>
      <c r="B987" s="519"/>
      <c r="C987" s="513"/>
      <c r="D987" s="4"/>
    </row>
    <row r="988" ht="15.75" customHeight="1">
      <c r="A988" s="518"/>
      <c r="B988" s="519"/>
      <c r="C988" s="513"/>
      <c r="D988" s="4"/>
    </row>
    <row r="989" ht="15.75" customHeight="1">
      <c r="A989" s="518"/>
      <c r="B989" s="519"/>
      <c r="C989" s="513"/>
      <c r="D989" s="4"/>
    </row>
    <row r="990" ht="15.75" customHeight="1">
      <c r="A990" s="518"/>
      <c r="B990" s="519"/>
      <c r="C990" s="513"/>
      <c r="D990" s="4"/>
    </row>
    <row r="991" ht="15.75" customHeight="1">
      <c r="A991" s="518"/>
      <c r="B991" s="519"/>
      <c r="C991" s="513"/>
      <c r="D991" s="4"/>
    </row>
    <row r="992" ht="15.75" customHeight="1">
      <c r="A992" s="518"/>
      <c r="B992" s="519"/>
      <c r="C992" s="513"/>
      <c r="D992" s="4"/>
    </row>
    <row r="993" ht="15.75" customHeight="1">
      <c r="A993" s="518"/>
      <c r="B993" s="519"/>
      <c r="C993" s="513"/>
      <c r="D993" s="4"/>
    </row>
    <row r="994" ht="15.75" customHeight="1">
      <c r="A994" s="518"/>
      <c r="B994" s="519"/>
      <c r="C994" s="513"/>
      <c r="D994" s="4"/>
    </row>
    <row r="995" ht="15.75" customHeight="1">
      <c r="A995" s="518"/>
      <c r="B995" s="519"/>
      <c r="C995" s="513"/>
      <c r="D995" s="4"/>
    </row>
    <row r="996" ht="15.75" customHeight="1">
      <c r="A996" s="518"/>
      <c r="B996" s="519"/>
      <c r="C996" s="513"/>
      <c r="D996" s="4"/>
    </row>
    <row r="997" ht="15.75" customHeight="1">
      <c r="A997" s="518"/>
      <c r="B997" s="519"/>
      <c r="C997" s="513"/>
      <c r="D997" s="4"/>
    </row>
    <row r="998" ht="15.75" customHeight="1">
      <c r="A998" s="518"/>
      <c r="B998" s="519"/>
      <c r="C998" s="513"/>
      <c r="D998" s="4"/>
    </row>
    <row r="999" ht="15.75" customHeight="1">
      <c r="A999" s="518"/>
      <c r="B999" s="519"/>
      <c r="C999" s="513"/>
      <c r="D999" s="4"/>
    </row>
    <row r="1000" ht="15.75" customHeight="1">
      <c r="A1000" s="518"/>
      <c r="B1000" s="519"/>
      <c r="C1000" s="513"/>
      <c r="D1000" s="4"/>
    </row>
    <row r="1001" ht="15.75" customHeight="1">
      <c r="A1001" s="518"/>
      <c r="B1001" s="519"/>
      <c r="C1001" s="513"/>
      <c r="D1001" s="4"/>
    </row>
    <row r="1002" ht="15.75" customHeight="1">
      <c r="A1002" s="518"/>
      <c r="B1002" s="519"/>
      <c r="C1002" s="513"/>
      <c r="D1002" s="4"/>
    </row>
  </sheetData>
  <mergeCells count="4">
    <mergeCell ref="A1:D1"/>
    <mergeCell ref="A2:D2"/>
    <mergeCell ref="A3:C3"/>
    <mergeCell ref="P21:P22"/>
  </mergeCells>
  <printOptions/>
  <pageMargins bottom="0.75" footer="0.0" header="0.0" left="0.7" right="0.7" top="0.75"/>
  <pageSetup orientation="landscape"/>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FF"/>
    <outlinePr summaryBelow="0" summaryRight="0"/>
    <pageSetUpPr/>
  </sheetPr>
  <sheetViews>
    <sheetView workbookViewId="0">
      <pane ySplit="4.0" topLeftCell="A5" activePane="bottomLeft" state="frozen"/>
      <selection activeCell="B6" sqref="B6" pane="bottomLeft"/>
    </sheetView>
  </sheetViews>
  <sheetFormatPr customHeight="1" defaultColWidth="14.43" defaultRowHeight="15.0"/>
  <cols>
    <col customWidth="1" min="1" max="1" width="17.29"/>
    <col customWidth="1" min="2" max="2" width="35.57"/>
    <col customWidth="1" min="3" max="3" width="29.29"/>
    <col customWidth="1" min="4" max="4" width="19.0"/>
    <col customWidth="1" min="5" max="5" width="116.71"/>
  </cols>
  <sheetData>
    <row r="1">
      <c r="A1" s="520" t="s">
        <v>480</v>
      </c>
      <c r="B1" s="497"/>
      <c r="C1" s="497"/>
      <c r="D1" s="497"/>
      <c r="E1" s="498"/>
    </row>
    <row r="2" ht="30.0" customHeight="1">
      <c r="A2" s="521"/>
      <c r="B2" s="497"/>
      <c r="C2" s="497"/>
      <c r="D2" s="497"/>
      <c r="E2" s="498"/>
    </row>
    <row r="3" ht="165.0" customHeight="1">
      <c r="A3" s="522" t="s">
        <v>441</v>
      </c>
      <c r="B3" s="523"/>
      <c r="C3" s="524"/>
      <c r="D3" s="525"/>
      <c r="E3" s="524"/>
    </row>
    <row r="4">
      <c r="A4" s="503" t="s">
        <v>442</v>
      </c>
      <c r="B4" s="526" t="s">
        <v>481</v>
      </c>
      <c r="C4" s="527" t="s">
        <v>444</v>
      </c>
      <c r="D4" s="526" t="s">
        <v>442</v>
      </c>
      <c r="E4" s="526" t="s">
        <v>482</v>
      </c>
    </row>
    <row r="5" ht="21.0" customHeight="1">
      <c r="A5" s="528"/>
      <c r="B5" s="497"/>
      <c r="C5" s="497"/>
      <c r="D5" s="497"/>
      <c r="E5" s="498"/>
    </row>
    <row r="6" ht="21.0" customHeight="1">
      <c r="A6" s="529">
        <v>1.0</v>
      </c>
      <c r="B6" s="529" t="s">
        <v>483</v>
      </c>
      <c r="C6" s="530"/>
      <c r="D6" s="531">
        <v>1.1</v>
      </c>
      <c r="E6" s="532" t="s">
        <v>484</v>
      </c>
    </row>
    <row r="7">
      <c r="A7" s="533"/>
      <c r="B7" s="533"/>
      <c r="C7" s="533"/>
      <c r="D7" s="506" t="s">
        <v>485</v>
      </c>
      <c r="E7" s="508" t="s">
        <v>486</v>
      </c>
    </row>
    <row r="8">
      <c r="A8" s="533"/>
      <c r="B8" s="533"/>
      <c r="C8" s="533"/>
      <c r="D8" s="506" t="s">
        <v>487</v>
      </c>
      <c r="E8" s="508" t="s">
        <v>488</v>
      </c>
    </row>
    <row r="9">
      <c r="A9" s="533"/>
      <c r="B9" s="533"/>
      <c r="C9" s="533"/>
      <c r="D9" s="506" t="s">
        <v>489</v>
      </c>
      <c r="E9" s="508" t="s">
        <v>490</v>
      </c>
    </row>
    <row r="10">
      <c r="A10" s="533"/>
      <c r="B10" s="533"/>
      <c r="C10" s="533"/>
      <c r="D10" s="506" t="s">
        <v>491</v>
      </c>
      <c r="E10" s="508" t="s">
        <v>492</v>
      </c>
    </row>
    <row r="11">
      <c r="A11" s="533"/>
      <c r="B11" s="533"/>
      <c r="C11" s="533"/>
      <c r="D11" s="506" t="s">
        <v>493</v>
      </c>
      <c r="E11" s="508" t="s">
        <v>494</v>
      </c>
    </row>
    <row r="12">
      <c r="A12" s="533"/>
      <c r="B12" s="533"/>
      <c r="C12" s="533"/>
      <c r="D12" s="506" t="s">
        <v>495</v>
      </c>
      <c r="E12" s="508" t="s">
        <v>496</v>
      </c>
    </row>
    <row r="13">
      <c r="A13" s="533"/>
      <c r="B13" s="533"/>
      <c r="C13" s="533"/>
      <c r="D13" s="506" t="s">
        <v>497</v>
      </c>
      <c r="E13" s="508" t="s">
        <v>498</v>
      </c>
    </row>
    <row r="14">
      <c r="A14" s="533"/>
      <c r="B14" s="533"/>
      <c r="C14" s="533"/>
      <c r="D14" s="534">
        <v>1.2</v>
      </c>
      <c r="E14" s="535" t="s">
        <v>499</v>
      </c>
    </row>
    <row r="15">
      <c r="A15" s="533"/>
      <c r="B15" s="533"/>
      <c r="C15" s="533"/>
      <c r="D15" s="507" t="s">
        <v>500</v>
      </c>
      <c r="E15" s="536" t="s">
        <v>501</v>
      </c>
    </row>
    <row r="16">
      <c r="A16" s="533"/>
      <c r="B16" s="533"/>
      <c r="C16" s="533"/>
      <c r="D16" s="507" t="s">
        <v>502</v>
      </c>
      <c r="E16" s="536" t="s">
        <v>503</v>
      </c>
    </row>
    <row r="17">
      <c r="A17" s="533"/>
      <c r="B17" s="533"/>
      <c r="C17" s="533"/>
      <c r="D17" s="507" t="s">
        <v>504</v>
      </c>
      <c r="E17" s="536" t="s">
        <v>505</v>
      </c>
    </row>
    <row r="18">
      <c r="A18" s="533"/>
      <c r="B18" s="533"/>
      <c r="C18" s="533"/>
      <c r="D18" s="507" t="s">
        <v>506</v>
      </c>
      <c r="E18" s="536" t="s">
        <v>507</v>
      </c>
    </row>
    <row r="19">
      <c r="A19" s="533"/>
      <c r="B19" s="533"/>
      <c r="C19" s="533"/>
      <c r="D19" s="534">
        <v>1.3</v>
      </c>
      <c r="E19" s="535" t="s">
        <v>508</v>
      </c>
    </row>
    <row r="20">
      <c r="A20" s="533"/>
      <c r="B20" s="533"/>
      <c r="C20" s="533"/>
      <c r="D20" s="507" t="s">
        <v>509</v>
      </c>
      <c r="E20" s="536" t="s">
        <v>510</v>
      </c>
    </row>
    <row r="21">
      <c r="A21" s="533"/>
      <c r="B21" s="533"/>
      <c r="C21" s="533"/>
      <c r="D21" s="507" t="s">
        <v>511</v>
      </c>
      <c r="E21" s="536" t="s">
        <v>512</v>
      </c>
    </row>
    <row r="22">
      <c r="A22" s="533"/>
      <c r="B22" s="533"/>
      <c r="C22" s="533"/>
      <c r="D22" s="507" t="s">
        <v>513</v>
      </c>
      <c r="E22" s="536" t="s">
        <v>514</v>
      </c>
    </row>
    <row r="23">
      <c r="A23" s="533"/>
      <c r="B23" s="533"/>
      <c r="C23" s="533"/>
      <c r="D23" s="534">
        <v>1.4</v>
      </c>
      <c r="E23" s="535" t="s">
        <v>515</v>
      </c>
    </row>
    <row r="24">
      <c r="A24" s="533"/>
      <c r="B24" s="533"/>
      <c r="C24" s="533"/>
      <c r="D24" s="507" t="s">
        <v>516</v>
      </c>
      <c r="E24" s="536" t="s">
        <v>517</v>
      </c>
    </row>
    <row r="25">
      <c r="A25" s="533"/>
      <c r="B25" s="533"/>
      <c r="C25" s="533"/>
      <c r="D25" s="507" t="s">
        <v>518</v>
      </c>
      <c r="E25" s="536" t="s">
        <v>519</v>
      </c>
    </row>
    <row r="26">
      <c r="A26" s="537"/>
      <c r="B26" s="537"/>
      <c r="C26" s="537"/>
      <c r="D26" s="507" t="s">
        <v>520</v>
      </c>
      <c r="E26" s="536" t="s">
        <v>521</v>
      </c>
    </row>
    <row r="27">
      <c r="A27" s="538"/>
      <c r="B27" s="497"/>
      <c r="C27" s="497"/>
      <c r="D27" s="497"/>
      <c r="E27" s="498"/>
    </row>
    <row r="28">
      <c r="A28" s="530">
        <v>2.0</v>
      </c>
      <c r="B28" s="530" t="s">
        <v>522</v>
      </c>
      <c r="C28" s="530"/>
      <c r="D28" s="539">
        <v>2.1</v>
      </c>
      <c r="E28" s="540" t="s">
        <v>523</v>
      </c>
    </row>
    <row r="29">
      <c r="A29" s="533"/>
      <c r="B29" s="533"/>
      <c r="C29" s="533"/>
      <c r="D29" s="506" t="s">
        <v>524</v>
      </c>
      <c r="E29" s="541" t="s">
        <v>525</v>
      </c>
      <c r="K29" s="542"/>
      <c r="L29" s="543"/>
      <c r="M29" s="544"/>
      <c r="N29" s="545"/>
      <c r="O29" s="546"/>
    </row>
    <row r="30">
      <c r="A30" s="533"/>
      <c r="B30" s="533"/>
      <c r="C30" s="533"/>
      <c r="D30" s="506" t="s">
        <v>526</v>
      </c>
      <c r="E30" s="541" t="s">
        <v>527</v>
      </c>
    </row>
    <row r="31">
      <c r="A31" s="533"/>
      <c r="B31" s="533"/>
      <c r="C31" s="533"/>
      <c r="D31" s="506" t="s">
        <v>528</v>
      </c>
      <c r="E31" s="541" t="s">
        <v>529</v>
      </c>
    </row>
    <row r="32">
      <c r="A32" s="533"/>
      <c r="B32" s="533"/>
      <c r="C32" s="533"/>
      <c r="D32" s="506" t="s">
        <v>530</v>
      </c>
      <c r="E32" s="541" t="s">
        <v>531</v>
      </c>
    </row>
    <row r="33">
      <c r="A33" s="533"/>
      <c r="B33" s="533"/>
      <c r="C33" s="533"/>
      <c r="D33" s="506" t="s">
        <v>532</v>
      </c>
      <c r="E33" s="541" t="s">
        <v>533</v>
      </c>
    </row>
    <row r="34">
      <c r="A34" s="533"/>
      <c r="B34" s="533"/>
      <c r="C34" s="533"/>
      <c r="D34" s="506" t="s">
        <v>534</v>
      </c>
      <c r="E34" s="541" t="s">
        <v>535</v>
      </c>
    </row>
    <row r="35">
      <c r="A35" s="533"/>
      <c r="B35" s="533"/>
      <c r="C35" s="533"/>
      <c r="D35" s="506" t="s">
        <v>536</v>
      </c>
      <c r="E35" s="541" t="s">
        <v>537</v>
      </c>
    </row>
    <row r="36">
      <c r="A36" s="533"/>
      <c r="B36" s="533"/>
      <c r="C36" s="533"/>
      <c r="D36" s="539">
        <v>2.2</v>
      </c>
      <c r="E36" s="540" t="s">
        <v>538</v>
      </c>
    </row>
    <row r="37">
      <c r="A37" s="533"/>
      <c r="B37" s="533"/>
      <c r="C37" s="533"/>
      <c r="D37" s="506" t="s">
        <v>539</v>
      </c>
      <c r="E37" s="541" t="s">
        <v>540</v>
      </c>
    </row>
    <row r="38">
      <c r="A38" s="533"/>
      <c r="B38" s="533"/>
      <c r="C38" s="533"/>
      <c r="D38" s="506" t="s">
        <v>541</v>
      </c>
      <c r="E38" s="541" t="s">
        <v>542</v>
      </c>
    </row>
    <row r="39">
      <c r="A39" s="533"/>
      <c r="B39" s="533"/>
      <c r="C39" s="533"/>
      <c r="D39" s="506" t="s">
        <v>543</v>
      </c>
      <c r="E39" s="541" t="s">
        <v>544</v>
      </c>
    </row>
    <row r="40">
      <c r="A40" s="533"/>
      <c r="B40" s="533"/>
      <c r="C40" s="533"/>
      <c r="D40" s="506" t="s">
        <v>545</v>
      </c>
      <c r="E40" s="541" t="s">
        <v>546</v>
      </c>
    </row>
    <row r="41">
      <c r="A41" s="533"/>
      <c r="B41" s="533"/>
      <c r="C41" s="533"/>
      <c r="D41" s="506" t="s">
        <v>547</v>
      </c>
      <c r="E41" s="541" t="s">
        <v>548</v>
      </c>
    </row>
    <row r="42">
      <c r="A42" s="533"/>
      <c r="B42" s="533"/>
      <c r="C42" s="533"/>
      <c r="D42" s="539">
        <v>2.3</v>
      </c>
      <c r="E42" s="540" t="s">
        <v>549</v>
      </c>
    </row>
    <row r="43">
      <c r="A43" s="533"/>
      <c r="B43" s="533"/>
      <c r="C43" s="533"/>
      <c r="D43" s="506" t="s">
        <v>550</v>
      </c>
      <c r="E43" s="541" t="s">
        <v>551</v>
      </c>
    </row>
    <row r="44">
      <c r="A44" s="533"/>
      <c r="B44" s="533"/>
      <c r="C44" s="533"/>
      <c r="D44" s="506" t="s">
        <v>552</v>
      </c>
      <c r="E44" s="541" t="s">
        <v>553</v>
      </c>
    </row>
    <row r="45">
      <c r="A45" s="533"/>
      <c r="B45" s="533"/>
      <c r="C45" s="533"/>
      <c r="D45" s="506" t="s">
        <v>554</v>
      </c>
      <c r="E45" s="541" t="s">
        <v>555</v>
      </c>
    </row>
    <row r="46">
      <c r="A46" s="533"/>
      <c r="B46" s="533"/>
      <c r="C46" s="533"/>
      <c r="D46" s="506" t="s">
        <v>556</v>
      </c>
      <c r="E46" s="541" t="s">
        <v>557</v>
      </c>
    </row>
    <row r="47">
      <c r="A47" s="533"/>
      <c r="B47" s="533"/>
      <c r="C47" s="533"/>
      <c r="D47" s="539">
        <v>2.4</v>
      </c>
      <c r="E47" s="540" t="s">
        <v>558</v>
      </c>
    </row>
    <row r="48">
      <c r="A48" s="533"/>
      <c r="B48" s="533"/>
      <c r="C48" s="533"/>
      <c r="D48" s="506" t="s">
        <v>559</v>
      </c>
      <c r="E48" s="541" t="s">
        <v>560</v>
      </c>
    </row>
    <row r="49">
      <c r="A49" s="533"/>
      <c r="B49" s="533"/>
      <c r="C49" s="533"/>
      <c r="D49" s="506" t="s">
        <v>561</v>
      </c>
      <c r="E49" s="541" t="s">
        <v>562</v>
      </c>
    </row>
    <row r="50">
      <c r="A50" s="537"/>
      <c r="B50" s="537"/>
      <c r="C50" s="537"/>
      <c r="D50" s="506" t="s">
        <v>563</v>
      </c>
      <c r="E50" s="541" t="s">
        <v>564</v>
      </c>
    </row>
    <row r="51">
      <c r="A51" s="547"/>
      <c r="B51" s="497"/>
      <c r="C51" s="497"/>
      <c r="D51" s="497"/>
      <c r="E51" s="498"/>
    </row>
    <row r="52">
      <c r="A52" s="548">
        <v>3.0</v>
      </c>
      <c r="B52" s="548" t="s">
        <v>565</v>
      </c>
      <c r="C52" s="548"/>
      <c r="D52" s="549">
        <v>3.1</v>
      </c>
      <c r="E52" s="550" t="s">
        <v>566</v>
      </c>
    </row>
    <row r="53">
      <c r="A53" s="533"/>
      <c r="B53" s="533"/>
      <c r="C53" s="533"/>
      <c r="D53" s="551" t="s">
        <v>567</v>
      </c>
      <c r="E53" s="541" t="s">
        <v>568</v>
      </c>
    </row>
    <row r="54">
      <c r="A54" s="533"/>
      <c r="B54" s="533"/>
      <c r="C54" s="533"/>
      <c r="D54" s="551" t="s">
        <v>569</v>
      </c>
      <c r="E54" s="541" t="s">
        <v>570</v>
      </c>
    </row>
    <row r="55">
      <c r="A55" s="533"/>
      <c r="B55" s="533"/>
      <c r="C55" s="533"/>
      <c r="D55" s="551" t="s">
        <v>571</v>
      </c>
      <c r="E55" s="541" t="s">
        <v>572</v>
      </c>
    </row>
    <row r="56">
      <c r="A56" s="533"/>
      <c r="B56" s="533"/>
      <c r="C56" s="533"/>
      <c r="D56" s="551" t="s">
        <v>573</v>
      </c>
      <c r="E56" s="541" t="s">
        <v>574</v>
      </c>
    </row>
    <row r="57">
      <c r="A57" s="533"/>
      <c r="B57" s="533"/>
      <c r="C57" s="533"/>
      <c r="D57" s="549">
        <v>3.2</v>
      </c>
      <c r="E57" s="550" t="s">
        <v>575</v>
      </c>
    </row>
    <row r="58">
      <c r="A58" s="533"/>
      <c r="B58" s="533"/>
      <c r="C58" s="533"/>
      <c r="D58" s="551" t="s">
        <v>576</v>
      </c>
      <c r="E58" s="541" t="s">
        <v>577</v>
      </c>
    </row>
    <row r="59">
      <c r="A59" s="533"/>
      <c r="B59" s="533"/>
      <c r="C59" s="533"/>
      <c r="D59" s="551" t="s">
        <v>578</v>
      </c>
      <c r="E59" s="541" t="s">
        <v>579</v>
      </c>
    </row>
    <row r="60">
      <c r="A60" s="533"/>
      <c r="B60" s="533"/>
      <c r="C60" s="533"/>
      <c r="D60" s="551" t="s">
        <v>580</v>
      </c>
      <c r="E60" s="541" t="s">
        <v>581</v>
      </c>
    </row>
    <row r="61">
      <c r="A61" s="533"/>
      <c r="B61" s="533"/>
      <c r="C61" s="533"/>
      <c r="D61" s="551" t="s">
        <v>582</v>
      </c>
      <c r="E61" s="541" t="s">
        <v>583</v>
      </c>
    </row>
    <row r="62">
      <c r="A62" s="533"/>
      <c r="B62" s="533"/>
      <c r="C62" s="533"/>
      <c r="D62" s="549">
        <v>3.3</v>
      </c>
      <c r="E62" s="550" t="s">
        <v>584</v>
      </c>
    </row>
    <row r="63">
      <c r="A63" s="533"/>
      <c r="B63" s="533"/>
      <c r="C63" s="533"/>
      <c r="D63" s="551" t="s">
        <v>585</v>
      </c>
      <c r="E63" s="541" t="s">
        <v>586</v>
      </c>
    </row>
    <row r="64">
      <c r="A64" s="533"/>
      <c r="B64" s="533"/>
      <c r="C64" s="533"/>
      <c r="D64" s="551" t="s">
        <v>587</v>
      </c>
      <c r="E64" s="541" t="s">
        <v>588</v>
      </c>
    </row>
    <row r="65">
      <c r="A65" s="533"/>
      <c r="B65" s="533"/>
      <c r="C65" s="533"/>
      <c r="D65" s="551" t="s">
        <v>589</v>
      </c>
      <c r="E65" s="541" t="s">
        <v>590</v>
      </c>
    </row>
    <row r="66">
      <c r="A66" s="533"/>
      <c r="B66" s="533"/>
      <c r="C66" s="533"/>
      <c r="D66" s="551" t="s">
        <v>591</v>
      </c>
      <c r="E66" s="541" t="s">
        <v>592</v>
      </c>
    </row>
    <row r="67">
      <c r="A67" s="533"/>
      <c r="B67" s="533"/>
      <c r="C67" s="533"/>
      <c r="D67" s="551" t="s">
        <v>593</v>
      </c>
      <c r="E67" s="541" t="s">
        <v>594</v>
      </c>
    </row>
    <row r="68">
      <c r="A68" s="533"/>
      <c r="B68" s="533"/>
      <c r="C68" s="533"/>
      <c r="D68" s="551" t="s">
        <v>595</v>
      </c>
      <c r="E68" s="541" t="s">
        <v>596</v>
      </c>
    </row>
    <row r="69">
      <c r="A69" s="533"/>
      <c r="B69" s="533"/>
      <c r="C69" s="533"/>
      <c r="D69" s="549">
        <v>3.4</v>
      </c>
      <c r="E69" s="550" t="s">
        <v>597</v>
      </c>
    </row>
    <row r="70">
      <c r="A70" s="533"/>
      <c r="B70" s="533"/>
      <c r="C70" s="533"/>
      <c r="D70" s="551" t="s">
        <v>598</v>
      </c>
      <c r="E70" s="541" t="s">
        <v>599</v>
      </c>
    </row>
    <row r="71">
      <c r="A71" s="533"/>
      <c r="B71" s="533"/>
      <c r="C71" s="533"/>
      <c r="D71" s="551" t="s">
        <v>600</v>
      </c>
      <c r="E71" s="541" t="s">
        <v>601</v>
      </c>
    </row>
    <row r="72">
      <c r="A72" s="537"/>
      <c r="B72" s="537"/>
      <c r="C72" s="537"/>
      <c r="D72" s="551" t="s">
        <v>602</v>
      </c>
      <c r="E72" s="541" t="s">
        <v>603</v>
      </c>
    </row>
    <row r="73">
      <c r="A73" s="552"/>
      <c r="B73" s="552"/>
      <c r="C73" s="552"/>
      <c r="D73" s="552"/>
      <c r="E73" s="552"/>
    </row>
    <row r="74">
      <c r="A74" s="553">
        <v>4.0</v>
      </c>
      <c r="B74" s="553" t="s">
        <v>604</v>
      </c>
      <c r="C74" s="553"/>
      <c r="D74" s="554">
        <v>4.1</v>
      </c>
      <c r="E74" s="555" t="s">
        <v>605</v>
      </c>
    </row>
    <row r="75">
      <c r="A75" s="533"/>
      <c r="B75" s="533"/>
      <c r="C75" s="533"/>
      <c r="D75" s="556" t="s">
        <v>606</v>
      </c>
      <c r="E75" s="557" t="s">
        <v>607</v>
      </c>
    </row>
    <row r="76">
      <c r="A76" s="533"/>
      <c r="B76" s="533"/>
      <c r="C76" s="533"/>
      <c r="D76" s="556" t="s">
        <v>608</v>
      </c>
      <c r="E76" s="557" t="s">
        <v>609</v>
      </c>
    </row>
    <row r="77">
      <c r="A77" s="533"/>
      <c r="B77" s="533"/>
      <c r="C77" s="533"/>
      <c r="D77" s="554">
        <v>4.2</v>
      </c>
      <c r="E77" s="555" t="s">
        <v>610</v>
      </c>
    </row>
    <row r="78">
      <c r="A78" s="533"/>
      <c r="B78" s="533"/>
      <c r="C78" s="533"/>
      <c r="D78" s="556" t="s">
        <v>611</v>
      </c>
      <c r="E78" s="557" t="s">
        <v>612</v>
      </c>
    </row>
    <row r="79">
      <c r="A79" s="533"/>
      <c r="B79" s="533"/>
      <c r="C79" s="533"/>
      <c r="D79" s="556" t="s">
        <v>613</v>
      </c>
      <c r="E79" s="557" t="s">
        <v>614</v>
      </c>
    </row>
    <row r="80">
      <c r="A80" s="533"/>
      <c r="B80" s="533"/>
      <c r="C80" s="533"/>
      <c r="D80" s="556" t="s">
        <v>615</v>
      </c>
      <c r="E80" s="557" t="s">
        <v>616</v>
      </c>
    </row>
    <row r="81">
      <c r="A81" s="533"/>
      <c r="B81" s="533"/>
      <c r="C81" s="533"/>
      <c r="D81" s="556" t="s">
        <v>617</v>
      </c>
      <c r="E81" s="557" t="s">
        <v>618</v>
      </c>
    </row>
    <row r="82">
      <c r="A82" s="533"/>
      <c r="B82" s="533"/>
      <c r="C82" s="533"/>
      <c r="D82" s="556">
        <v>4.3</v>
      </c>
      <c r="E82" s="557" t="s">
        <v>619</v>
      </c>
    </row>
    <row r="83">
      <c r="A83" s="533"/>
      <c r="B83" s="533"/>
      <c r="C83" s="533"/>
      <c r="D83" s="556" t="s">
        <v>620</v>
      </c>
      <c r="E83" s="557" t="s">
        <v>621</v>
      </c>
    </row>
    <row r="84">
      <c r="A84" s="533"/>
      <c r="B84" s="533"/>
      <c r="C84" s="533"/>
      <c r="D84" s="556" t="s">
        <v>622</v>
      </c>
      <c r="E84" s="557" t="s">
        <v>623</v>
      </c>
    </row>
    <row r="85">
      <c r="A85" s="533"/>
      <c r="B85" s="533"/>
      <c r="C85" s="533"/>
      <c r="D85" s="554">
        <v>4.4</v>
      </c>
      <c r="E85" s="555" t="s">
        <v>624</v>
      </c>
    </row>
    <row r="86">
      <c r="A86" s="533"/>
      <c r="B86" s="533"/>
      <c r="C86" s="533"/>
      <c r="D86" s="556" t="s">
        <v>625</v>
      </c>
      <c r="E86" s="557" t="s">
        <v>626</v>
      </c>
    </row>
    <row r="87">
      <c r="A87" s="533"/>
      <c r="B87" s="533"/>
      <c r="C87" s="533"/>
      <c r="D87" s="556" t="s">
        <v>627</v>
      </c>
      <c r="E87" s="557" t="s">
        <v>628</v>
      </c>
    </row>
    <row r="88">
      <c r="A88" s="533"/>
      <c r="B88" s="533"/>
      <c r="C88" s="533"/>
      <c r="D88" s="556" t="s">
        <v>629</v>
      </c>
      <c r="E88" s="557" t="s">
        <v>630</v>
      </c>
    </row>
    <row r="89">
      <c r="A89" s="533"/>
      <c r="B89" s="533"/>
      <c r="C89" s="533"/>
      <c r="D89" s="556" t="s">
        <v>631</v>
      </c>
      <c r="E89" s="557" t="s">
        <v>632</v>
      </c>
    </row>
    <row r="90">
      <c r="A90" s="533"/>
      <c r="B90" s="533"/>
      <c r="C90" s="533"/>
      <c r="D90" s="556" t="s">
        <v>633</v>
      </c>
      <c r="E90" s="557" t="s">
        <v>634</v>
      </c>
    </row>
    <row r="91">
      <c r="A91" s="533"/>
      <c r="B91" s="533"/>
      <c r="C91" s="533"/>
      <c r="D91" s="556" t="s">
        <v>635</v>
      </c>
      <c r="E91" s="557" t="s">
        <v>636</v>
      </c>
    </row>
    <row r="92">
      <c r="A92" s="533"/>
      <c r="B92" s="533"/>
      <c r="C92" s="533"/>
      <c r="D92" s="556" t="s">
        <v>637</v>
      </c>
      <c r="E92" s="557" t="s">
        <v>638</v>
      </c>
    </row>
    <row r="93">
      <c r="A93" s="533"/>
      <c r="B93" s="533"/>
      <c r="C93" s="533"/>
      <c r="D93" s="556" t="s">
        <v>639</v>
      </c>
      <c r="E93" s="557" t="s">
        <v>640</v>
      </c>
    </row>
    <row r="94">
      <c r="A94" s="533"/>
      <c r="B94" s="533"/>
      <c r="C94" s="533"/>
      <c r="D94" s="556" t="s">
        <v>641</v>
      </c>
      <c r="E94" s="557" t="s">
        <v>642</v>
      </c>
    </row>
    <row r="95">
      <c r="A95" s="537"/>
      <c r="B95" s="537"/>
      <c r="C95" s="537"/>
      <c r="D95" s="556" t="s">
        <v>643</v>
      </c>
      <c r="E95" s="557" t="s">
        <v>644</v>
      </c>
    </row>
    <row r="96">
      <c r="A96" s="558"/>
      <c r="B96" s="497"/>
      <c r="C96" s="497"/>
      <c r="D96" s="497"/>
      <c r="E96" s="498"/>
    </row>
    <row r="97">
      <c r="A97" s="548">
        <v>5.0</v>
      </c>
      <c r="B97" s="548" t="s">
        <v>645</v>
      </c>
      <c r="C97" s="548"/>
      <c r="D97" s="559">
        <v>5.1</v>
      </c>
      <c r="E97" s="560" t="s">
        <v>646</v>
      </c>
    </row>
    <row r="98">
      <c r="A98" s="533"/>
      <c r="B98" s="533"/>
      <c r="C98" s="533"/>
      <c r="D98" s="551" t="s">
        <v>647</v>
      </c>
      <c r="E98" s="541" t="s">
        <v>648</v>
      </c>
    </row>
    <row r="99">
      <c r="A99" s="533"/>
      <c r="B99" s="533"/>
      <c r="C99" s="533"/>
      <c r="D99" s="551" t="s">
        <v>649</v>
      </c>
      <c r="E99" s="541" t="s">
        <v>650</v>
      </c>
    </row>
    <row r="100">
      <c r="A100" s="533"/>
      <c r="B100" s="533"/>
      <c r="C100" s="533"/>
      <c r="D100" s="559">
        <v>5.2</v>
      </c>
      <c r="E100" s="560" t="s">
        <v>651</v>
      </c>
    </row>
    <row r="101">
      <c r="A101" s="533"/>
      <c r="B101" s="533"/>
      <c r="C101" s="533"/>
      <c r="D101" s="551" t="s">
        <v>652</v>
      </c>
      <c r="E101" s="541" t="s">
        <v>653</v>
      </c>
    </row>
    <row r="102">
      <c r="A102" s="533"/>
      <c r="B102" s="533"/>
      <c r="C102" s="533"/>
      <c r="D102" s="551" t="s">
        <v>654</v>
      </c>
      <c r="E102" s="541" t="s">
        <v>655</v>
      </c>
    </row>
    <row r="103">
      <c r="A103" s="533"/>
      <c r="B103" s="533"/>
      <c r="C103" s="533"/>
      <c r="D103" s="551" t="s">
        <v>656</v>
      </c>
      <c r="E103" s="541" t="s">
        <v>657</v>
      </c>
    </row>
    <row r="104">
      <c r="A104" s="533"/>
      <c r="B104" s="533"/>
      <c r="C104" s="533"/>
      <c r="D104" s="551" t="s">
        <v>658</v>
      </c>
      <c r="E104" s="541" t="s">
        <v>659</v>
      </c>
    </row>
    <row r="105">
      <c r="A105" s="533"/>
      <c r="B105" s="533"/>
      <c r="C105" s="533"/>
      <c r="D105" s="559">
        <v>5.3</v>
      </c>
      <c r="E105" s="560" t="s">
        <v>660</v>
      </c>
    </row>
    <row r="106">
      <c r="A106" s="533"/>
      <c r="B106" s="533"/>
      <c r="C106" s="533"/>
      <c r="D106" s="551" t="s">
        <v>661</v>
      </c>
      <c r="E106" s="541" t="s">
        <v>662</v>
      </c>
    </row>
    <row r="107">
      <c r="A107" s="533"/>
      <c r="B107" s="533"/>
      <c r="C107" s="533"/>
      <c r="D107" s="551" t="s">
        <v>663</v>
      </c>
      <c r="E107" s="541" t="s">
        <v>664</v>
      </c>
    </row>
    <row r="108">
      <c r="A108" s="533"/>
      <c r="B108" s="533"/>
      <c r="C108" s="533"/>
      <c r="D108" s="551" t="s">
        <v>665</v>
      </c>
      <c r="E108" s="541" t="s">
        <v>666</v>
      </c>
    </row>
    <row r="109">
      <c r="A109" s="537"/>
      <c r="B109" s="537"/>
      <c r="C109" s="537"/>
      <c r="D109" s="551" t="s">
        <v>667</v>
      </c>
      <c r="E109" s="541" t="s">
        <v>668</v>
      </c>
    </row>
    <row r="110">
      <c r="A110" s="561"/>
      <c r="B110" s="497"/>
      <c r="C110" s="497"/>
      <c r="D110" s="497"/>
      <c r="E110" s="498"/>
    </row>
    <row r="111">
      <c r="A111" s="548">
        <v>6.0</v>
      </c>
      <c r="B111" s="548" t="s">
        <v>669</v>
      </c>
      <c r="C111" s="548"/>
      <c r="D111" s="562">
        <v>6.1</v>
      </c>
      <c r="E111" s="563" t="s">
        <v>670</v>
      </c>
    </row>
    <row r="112">
      <c r="A112" s="533"/>
      <c r="B112" s="533"/>
      <c r="C112" s="533"/>
      <c r="D112" s="551" t="s">
        <v>671</v>
      </c>
      <c r="E112" s="541" t="s">
        <v>672</v>
      </c>
    </row>
    <row r="113">
      <c r="A113" s="533"/>
      <c r="B113" s="533"/>
      <c r="C113" s="533"/>
      <c r="D113" s="551" t="s">
        <v>673</v>
      </c>
      <c r="E113" s="541" t="s">
        <v>674</v>
      </c>
    </row>
    <row r="114">
      <c r="A114" s="533"/>
      <c r="B114" s="533"/>
      <c r="C114" s="533"/>
      <c r="D114" s="551" t="s">
        <v>675</v>
      </c>
      <c r="E114" s="541" t="s">
        <v>676</v>
      </c>
    </row>
    <row r="115">
      <c r="A115" s="533"/>
      <c r="B115" s="533"/>
      <c r="C115" s="533"/>
      <c r="D115" s="562">
        <v>6.2</v>
      </c>
      <c r="E115" s="563" t="s">
        <v>677</v>
      </c>
    </row>
    <row r="116">
      <c r="A116" s="533"/>
      <c r="B116" s="533"/>
      <c r="C116" s="533"/>
      <c r="D116" s="551" t="s">
        <v>678</v>
      </c>
      <c r="E116" s="541" t="s">
        <v>679</v>
      </c>
    </row>
    <row r="117">
      <c r="A117" s="533"/>
      <c r="B117" s="533"/>
      <c r="C117" s="533"/>
      <c r="D117" s="551" t="s">
        <v>680</v>
      </c>
      <c r="E117" s="541" t="s">
        <v>681</v>
      </c>
    </row>
    <row r="118">
      <c r="A118" s="533"/>
      <c r="B118" s="533"/>
      <c r="C118" s="533"/>
      <c r="D118" s="551" t="s">
        <v>682</v>
      </c>
      <c r="E118" s="541" t="s">
        <v>683</v>
      </c>
    </row>
    <row r="119">
      <c r="A119" s="533"/>
      <c r="B119" s="533"/>
      <c r="C119" s="533"/>
      <c r="D119" s="562">
        <v>6.3</v>
      </c>
      <c r="E119" s="563" t="s">
        <v>684</v>
      </c>
    </row>
    <row r="120">
      <c r="A120" s="533"/>
      <c r="B120" s="533"/>
      <c r="C120" s="533"/>
      <c r="D120" s="551" t="s">
        <v>685</v>
      </c>
      <c r="E120" s="541" t="s">
        <v>686</v>
      </c>
    </row>
    <row r="121">
      <c r="A121" s="533"/>
      <c r="B121" s="533"/>
      <c r="C121" s="533"/>
      <c r="D121" s="551" t="s">
        <v>687</v>
      </c>
      <c r="E121" s="541" t="s">
        <v>688</v>
      </c>
    </row>
    <row r="122">
      <c r="A122" s="533"/>
      <c r="B122" s="533"/>
      <c r="C122" s="533"/>
      <c r="D122" s="562">
        <v>6.4</v>
      </c>
      <c r="E122" s="563" t="s">
        <v>689</v>
      </c>
    </row>
    <row r="123">
      <c r="A123" s="533"/>
      <c r="B123" s="533"/>
      <c r="C123" s="533"/>
      <c r="D123" s="551" t="s">
        <v>690</v>
      </c>
      <c r="E123" s="541" t="s">
        <v>691</v>
      </c>
    </row>
    <row r="124">
      <c r="A124" s="533"/>
      <c r="B124" s="533"/>
      <c r="C124" s="533"/>
      <c r="D124" s="551" t="s">
        <v>692</v>
      </c>
      <c r="E124" s="541" t="s">
        <v>693</v>
      </c>
    </row>
    <row r="125">
      <c r="A125" s="533"/>
      <c r="B125" s="533"/>
      <c r="C125" s="533"/>
      <c r="D125" s="551" t="s">
        <v>694</v>
      </c>
      <c r="E125" s="541" t="s">
        <v>695</v>
      </c>
    </row>
    <row r="126">
      <c r="A126" s="533"/>
      <c r="B126" s="533"/>
      <c r="C126" s="533"/>
      <c r="D126" s="551" t="s">
        <v>696</v>
      </c>
      <c r="E126" s="541" t="s">
        <v>697</v>
      </c>
    </row>
    <row r="127">
      <c r="A127" s="533"/>
      <c r="B127" s="533"/>
      <c r="C127" s="533"/>
      <c r="D127" s="562">
        <v>6.5</v>
      </c>
      <c r="E127" s="563" t="s">
        <v>698</v>
      </c>
    </row>
    <row r="128">
      <c r="A128" s="533"/>
      <c r="B128" s="533"/>
      <c r="C128" s="533"/>
      <c r="D128" s="551" t="s">
        <v>699</v>
      </c>
      <c r="E128" s="541" t="s">
        <v>700</v>
      </c>
    </row>
    <row r="129">
      <c r="A129" s="533"/>
      <c r="B129" s="533"/>
      <c r="C129" s="533"/>
      <c r="D129" s="551" t="s">
        <v>701</v>
      </c>
      <c r="E129" s="541" t="s">
        <v>702</v>
      </c>
    </row>
    <row r="130">
      <c r="A130" s="533"/>
      <c r="B130" s="533"/>
      <c r="C130" s="533"/>
      <c r="D130" s="562">
        <v>6.6</v>
      </c>
      <c r="E130" s="563" t="s">
        <v>703</v>
      </c>
    </row>
    <row r="131">
      <c r="A131" s="533"/>
      <c r="B131" s="533"/>
      <c r="C131" s="533"/>
      <c r="D131" s="551" t="s">
        <v>704</v>
      </c>
      <c r="E131" s="541" t="s">
        <v>705</v>
      </c>
    </row>
    <row r="132">
      <c r="A132" s="537"/>
      <c r="B132" s="537"/>
      <c r="C132" s="537"/>
      <c r="D132" s="551" t="s">
        <v>706</v>
      </c>
      <c r="E132" s="541" t="s">
        <v>707</v>
      </c>
    </row>
    <row r="133">
      <c r="A133" s="564"/>
      <c r="B133" s="497"/>
      <c r="C133" s="497"/>
      <c r="D133" s="497"/>
      <c r="E133" s="498"/>
    </row>
    <row r="134">
      <c r="A134" s="553">
        <v>7.0</v>
      </c>
      <c r="B134" s="553" t="s">
        <v>708</v>
      </c>
      <c r="C134" s="553"/>
      <c r="D134" s="565">
        <v>7.1</v>
      </c>
      <c r="E134" s="566" t="s">
        <v>709</v>
      </c>
    </row>
    <row r="135">
      <c r="A135" s="533"/>
      <c r="B135" s="533"/>
      <c r="C135" s="533"/>
      <c r="D135" s="556" t="s">
        <v>710</v>
      </c>
      <c r="E135" s="541" t="s">
        <v>711</v>
      </c>
    </row>
    <row r="136">
      <c r="A136" s="533"/>
      <c r="B136" s="533"/>
      <c r="C136" s="533"/>
      <c r="D136" s="556" t="s">
        <v>712</v>
      </c>
      <c r="E136" s="541" t="s">
        <v>713</v>
      </c>
    </row>
    <row r="137">
      <c r="A137" s="533"/>
      <c r="B137" s="533"/>
      <c r="C137" s="533"/>
      <c r="D137" s="556" t="s">
        <v>714</v>
      </c>
      <c r="E137" s="541" t="s">
        <v>715</v>
      </c>
    </row>
    <row r="138">
      <c r="A138" s="533"/>
      <c r="B138" s="533"/>
      <c r="C138" s="533"/>
      <c r="D138" s="556" t="s">
        <v>716</v>
      </c>
      <c r="E138" s="541" t="s">
        <v>717</v>
      </c>
    </row>
    <row r="139">
      <c r="A139" s="533"/>
      <c r="B139" s="533"/>
      <c r="C139" s="533"/>
      <c r="D139" s="565">
        <v>7.2</v>
      </c>
      <c r="E139" s="566" t="s">
        <v>718</v>
      </c>
    </row>
    <row r="140">
      <c r="A140" s="533"/>
      <c r="B140" s="533"/>
      <c r="C140" s="533"/>
      <c r="D140" s="556" t="s">
        <v>719</v>
      </c>
      <c r="E140" s="541" t="s">
        <v>720</v>
      </c>
    </row>
    <row r="141">
      <c r="A141" s="533"/>
      <c r="B141" s="533"/>
      <c r="C141" s="533"/>
      <c r="D141" s="556" t="s">
        <v>721</v>
      </c>
      <c r="E141" s="541" t="s">
        <v>722</v>
      </c>
    </row>
    <row r="142">
      <c r="A142" s="533"/>
      <c r="B142" s="533"/>
      <c r="C142" s="533"/>
      <c r="D142" s="556" t="s">
        <v>723</v>
      </c>
      <c r="E142" s="541" t="s">
        <v>724</v>
      </c>
    </row>
    <row r="143">
      <c r="A143" s="533"/>
      <c r="B143" s="533"/>
      <c r="C143" s="533"/>
      <c r="D143" s="565">
        <v>7.3</v>
      </c>
      <c r="E143" s="566" t="s">
        <v>725</v>
      </c>
    </row>
    <row r="144">
      <c r="A144" s="533"/>
      <c r="B144" s="533"/>
      <c r="C144" s="533"/>
      <c r="D144" s="556" t="s">
        <v>726</v>
      </c>
      <c r="E144" s="541" t="s">
        <v>727</v>
      </c>
    </row>
    <row r="145">
      <c r="A145" s="533"/>
      <c r="B145" s="533"/>
      <c r="C145" s="533"/>
      <c r="D145" s="556" t="s">
        <v>728</v>
      </c>
      <c r="E145" s="541" t="s">
        <v>729</v>
      </c>
    </row>
    <row r="146">
      <c r="A146" s="537"/>
      <c r="B146" s="537"/>
      <c r="C146" s="537"/>
      <c r="D146" s="556" t="s">
        <v>730</v>
      </c>
      <c r="E146" s="541" t="s">
        <v>731</v>
      </c>
    </row>
    <row r="147">
      <c r="A147" s="567"/>
      <c r="B147" s="497"/>
      <c r="C147" s="497"/>
      <c r="D147" s="497"/>
      <c r="E147" s="498"/>
    </row>
    <row r="148">
      <c r="A148" s="548">
        <v>8.0</v>
      </c>
      <c r="B148" s="548" t="s">
        <v>732</v>
      </c>
      <c r="C148" s="548"/>
      <c r="D148" s="568">
        <v>8.1</v>
      </c>
      <c r="E148" s="569" t="s">
        <v>733</v>
      </c>
    </row>
    <row r="149">
      <c r="A149" s="533"/>
      <c r="B149" s="533"/>
      <c r="C149" s="533"/>
      <c r="D149" s="570" t="s">
        <v>734</v>
      </c>
      <c r="E149" s="541" t="s">
        <v>735</v>
      </c>
    </row>
    <row r="150">
      <c r="A150" s="533"/>
      <c r="B150" s="533"/>
      <c r="C150" s="533"/>
      <c r="D150" s="570" t="s">
        <v>736</v>
      </c>
      <c r="E150" s="541" t="s">
        <v>737</v>
      </c>
    </row>
    <row r="151">
      <c r="A151" s="533"/>
      <c r="B151" s="533"/>
      <c r="C151" s="533"/>
      <c r="D151" s="570" t="s">
        <v>738</v>
      </c>
      <c r="E151" s="541" t="s">
        <v>739</v>
      </c>
    </row>
    <row r="152">
      <c r="A152" s="533"/>
      <c r="B152" s="533"/>
      <c r="C152" s="533"/>
      <c r="D152" s="570" t="s">
        <v>740</v>
      </c>
      <c r="E152" s="541" t="s">
        <v>741</v>
      </c>
    </row>
    <row r="153">
      <c r="A153" s="533"/>
      <c r="B153" s="533"/>
      <c r="C153" s="533"/>
      <c r="D153" s="568">
        <v>8.2</v>
      </c>
      <c r="E153" s="569" t="s">
        <v>742</v>
      </c>
    </row>
    <row r="154">
      <c r="A154" s="533"/>
      <c r="B154" s="533"/>
      <c r="C154" s="533"/>
      <c r="D154" s="570" t="s">
        <v>743</v>
      </c>
      <c r="E154" s="541" t="s">
        <v>744</v>
      </c>
    </row>
    <row r="155">
      <c r="A155" s="533"/>
      <c r="B155" s="533"/>
      <c r="C155" s="533"/>
      <c r="D155" s="570" t="s">
        <v>745</v>
      </c>
      <c r="E155" s="541" t="s">
        <v>746</v>
      </c>
    </row>
    <row r="156">
      <c r="A156" s="533"/>
      <c r="B156" s="533"/>
      <c r="C156" s="533"/>
      <c r="D156" s="568">
        <v>8.3</v>
      </c>
      <c r="E156" s="569" t="s">
        <v>747</v>
      </c>
    </row>
    <row r="157">
      <c r="A157" s="533"/>
      <c r="B157" s="533"/>
      <c r="C157" s="533"/>
      <c r="D157" s="570" t="s">
        <v>748</v>
      </c>
      <c r="E157" s="541" t="s">
        <v>749</v>
      </c>
    </row>
    <row r="158">
      <c r="A158" s="537"/>
      <c r="B158" s="537"/>
      <c r="C158" s="537"/>
      <c r="D158" s="570" t="s">
        <v>750</v>
      </c>
      <c r="E158" s="541" t="s">
        <v>751</v>
      </c>
    </row>
    <row r="159">
      <c r="A159" s="571"/>
      <c r="B159" s="317"/>
      <c r="C159" s="317"/>
      <c r="D159" s="317"/>
      <c r="E159" s="317"/>
    </row>
  </sheetData>
  <mergeCells count="41">
    <mergeCell ref="K29:K30"/>
    <mergeCell ref="L29:L30"/>
    <mergeCell ref="M29:M30"/>
    <mergeCell ref="N29:N30"/>
    <mergeCell ref="O29:O30"/>
    <mergeCell ref="A1:E1"/>
    <mergeCell ref="A2:E2"/>
    <mergeCell ref="A3:C3"/>
    <mergeCell ref="D3:E3"/>
    <mergeCell ref="A5:E5"/>
    <mergeCell ref="A6:A26"/>
    <mergeCell ref="B6:B26"/>
    <mergeCell ref="C6:C26"/>
    <mergeCell ref="A27:E27"/>
    <mergeCell ref="A28:A50"/>
    <mergeCell ref="B28:B50"/>
    <mergeCell ref="C28:C50"/>
    <mergeCell ref="A51:E51"/>
    <mergeCell ref="A52:A72"/>
    <mergeCell ref="B52:B72"/>
    <mergeCell ref="C52:C72"/>
    <mergeCell ref="A74:A95"/>
    <mergeCell ref="B74:B95"/>
    <mergeCell ref="C74:C95"/>
    <mergeCell ref="A96:E96"/>
    <mergeCell ref="A97:A109"/>
    <mergeCell ref="A110:E110"/>
    <mergeCell ref="B134:B146"/>
    <mergeCell ref="C134:C146"/>
    <mergeCell ref="A148:A158"/>
    <mergeCell ref="B148:B158"/>
    <mergeCell ref="C148:C158"/>
    <mergeCell ref="A159:E159"/>
    <mergeCell ref="B97:B109"/>
    <mergeCell ref="C97:C109"/>
    <mergeCell ref="A111:A132"/>
    <mergeCell ref="B111:B132"/>
    <mergeCell ref="C111:C132"/>
    <mergeCell ref="A133:E133"/>
    <mergeCell ref="A134:A146"/>
    <mergeCell ref="A147:E147"/>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2018-03-07T16:04:15Z</dcterms:created>
  <dc:creator>Evaluación</dc:creator>
</cp:coreProperties>
</file>